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168.13.2.17\udge\03_COMPRAS\2023\02_Bases_Licitación\03_Impresión variable\02_Anexos y muestras\"/>
    </mc:Choice>
  </mc:AlternateContent>
  <xr:revisionPtr revIDLastSave="0" documentId="13_ncr:1_{BA120BDC-C19F-4BA2-BC32-CFB66172BB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" sheetId="3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RESUMEN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0" l="1"/>
  <c r="Q20" i="9"/>
  <c r="S20" i="9" s="1"/>
  <c r="Q19" i="9"/>
  <c r="S19" i="9" s="1"/>
  <c r="Q15" i="9"/>
  <c r="S15" i="9" s="1"/>
  <c r="Q11" i="9"/>
  <c r="S11" i="9" s="1"/>
  <c r="Q20" i="8"/>
  <c r="S20" i="8" s="1"/>
  <c r="S19" i="8"/>
  <c r="Q19" i="8"/>
  <c r="Q15" i="8"/>
  <c r="S15" i="8" s="1"/>
  <c r="Q11" i="8"/>
  <c r="S11" i="8" s="1"/>
  <c r="Q20" i="7"/>
  <c r="S20" i="7" s="1"/>
  <c r="S19" i="7"/>
  <c r="Q19" i="7"/>
  <c r="Q15" i="7"/>
  <c r="S15" i="7" s="1"/>
  <c r="Q11" i="7"/>
  <c r="S11" i="7" s="1"/>
  <c r="Q20" i="6"/>
  <c r="S20" i="6" s="1"/>
  <c r="Q19" i="6"/>
  <c r="S19" i="6" s="1"/>
  <c r="Q15" i="6"/>
  <c r="S15" i="6" s="1"/>
  <c r="Q11" i="6"/>
  <c r="S11" i="6" s="1"/>
  <c r="Q20" i="5"/>
  <c r="S20" i="5" s="1"/>
  <c r="Q19" i="5"/>
  <c r="S19" i="5" s="1"/>
  <c r="Q15" i="5"/>
  <c r="S15" i="5" s="1"/>
  <c r="S23" i="5" s="1"/>
  <c r="S11" i="5"/>
  <c r="Q11" i="5"/>
  <c r="Q20" i="4"/>
  <c r="S20" i="4" s="1"/>
  <c r="Q19" i="4"/>
  <c r="S19" i="4" s="1"/>
  <c r="Q15" i="4"/>
  <c r="S15" i="4" s="1"/>
  <c r="Q11" i="4"/>
  <c r="S11" i="4" s="1"/>
  <c r="Q15" i="3"/>
  <c r="S15" i="3" s="1"/>
  <c r="Q7" i="9"/>
  <c r="S7" i="9" s="1"/>
  <c r="S23" i="9" s="1"/>
  <c r="Q7" i="8"/>
  <c r="S7" i="8" s="1"/>
  <c r="S23" i="8" s="1"/>
  <c r="Q7" i="7"/>
  <c r="S7" i="7" s="1"/>
  <c r="Q7" i="6"/>
  <c r="S7" i="6" s="1"/>
  <c r="S23" i="6" s="1"/>
  <c r="Q7" i="5"/>
  <c r="S7" i="5" s="1"/>
  <c r="Q7" i="4"/>
  <c r="S7" i="4" s="1"/>
  <c r="C9" i="10" l="1"/>
  <c r="S23" i="7"/>
  <c r="C7" i="10" s="1"/>
  <c r="S23" i="4"/>
  <c r="C4" i="10" s="1"/>
  <c r="C8" i="10"/>
  <c r="C6" i="10"/>
  <c r="C5" i="10"/>
  <c r="Q11" i="3"/>
  <c r="S11" i="3" s="1"/>
  <c r="Q19" i="3"/>
  <c r="E4" i="10" l="1"/>
  <c r="E5" i="10"/>
  <c r="E6" i="10"/>
  <c r="E7" i="10"/>
  <c r="E8" i="10"/>
  <c r="E9" i="10"/>
  <c r="F23" i="10"/>
  <c r="G23" i="10"/>
  <c r="H23" i="10"/>
  <c r="I23" i="10"/>
  <c r="J23" i="10"/>
  <c r="K23" i="10"/>
  <c r="E23" i="10"/>
  <c r="L22" i="10"/>
  <c r="L21" i="10"/>
  <c r="F20" i="10"/>
  <c r="L20" i="10" s="1"/>
  <c r="L19" i="10"/>
  <c r="L18" i="10"/>
  <c r="L17" i="10"/>
  <c r="L16" i="10"/>
  <c r="L23" i="10" s="1"/>
  <c r="L25" i="10" s="1"/>
  <c r="G25" i="10" l="1"/>
  <c r="F25" i="10"/>
  <c r="E25" i="10"/>
  <c r="H25" i="10"/>
  <c r="K25" i="10"/>
  <c r="J25" i="10"/>
  <c r="I25" i="10"/>
  <c r="Q7" i="3"/>
  <c r="S7" i="3" s="1"/>
  <c r="S23" i="3" s="1"/>
  <c r="Q20" i="3"/>
  <c r="S20" i="3" s="1"/>
  <c r="S19" i="3"/>
  <c r="C3" i="10" l="1"/>
  <c r="E10" i="10" s="1"/>
</calcChain>
</file>

<file path=xl/sharedStrings.xml><?xml version="1.0" encoding="utf-8"?>
<sst xmlns="http://schemas.openxmlformats.org/spreadsheetml/2006/main" count="419" uniqueCount="64">
  <si>
    <t>PRODUCTO</t>
  </si>
  <si>
    <t>** SE DEBE INDICAR EN NÚMEROS LA CANTIDAD DE DÍAS QUE TARDA CADA ACTIVIDAD</t>
  </si>
  <si>
    <t xml:space="preserve">* AGREGAR/ELIMINAR COLUMNAS EN CASO DE SER NECESARIO </t>
  </si>
  <si>
    <t>Impresión</t>
  </si>
  <si>
    <t>Foliado</t>
  </si>
  <si>
    <t>Control de Calidad</t>
  </si>
  <si>
    <t>Embalaje</t>
  </si>
  <si>
    <t>Distribución</t>
  </si>
  <si>
    <t>Factor</t>
  </si>
  <si>
    <t>Plazo Ponderado</t>
  </si>
  <si>
    <t>Plazo Ponderado Total</t>
  </si>
  <si>
    <t>Padrones de Mesa Receptora de Sufragios</t>
  </si>
  <si>
    <r>
      <t>Total Proceso (N° de días corridos)</t>
    </r>
    <r>
      <rPr>
        <b/>
        <sz val="11"/>
        <color theme="1"/>
        <rFont val="Calibri"/>
        <family val="2"/>
        <scheme val="minor"/>
      </rPr>
      <t>(**)</t>
    </r>
  </si>
  <si>
    <t>f</t>
  </si>
  <si>
    <r>
      <t xml:space="preserve">ACTIVIDADES (*) - </t>
    </r>
    <r>
      <rPr>
        <b/>
        <sz val="12"/>
        <color rgb="FFFF0000"/>
        <rFont val="Calibri"/>
        <family val="2"/>
        <scheme val="minor"/>
      </rPr>
      <t>TIEMPO MÁXIMO DE EJECUCIÓN: 10 DÍAS CORRIDOS</t>
    </r>
  </si>
  <si>
    <t>Anexo: Carta Gantt - Elección de Consejo Constitucional 2023</t>
  </si>
  <si>
    <t>N°</t>
  </si>
  <si>
    <t>ACTO ELECTORAL</t>
  </si>
  <si>
    <t>Eventuales Elecciones Primarias para nominación de Candidatos/as a Gobernadores/as Regionales y Alcaldes/as, año 2024.</t>
  </si>
  <si>
    <t xml:space="preserve">Eventual Segunda Votación de Gobernadores/as Regionales, año 2024. </t>
  </si>
  <si>
    <t>Eventuales Elecciones Primarias para nominación de Candidatos/as a Presidente/a de la República, Senadores/as y Diputados/as, año 2025.</t>
  </si>
  <si>
    <t>Elecciones Generales de Presidente/a de la República y Parlamentarias, Senadores/as y Diputados/as, año 2025.</t>
  </si>
  <si>
    <t xml:space="preserve">PROMEDIO DE PLAZOS PONDERADOS TOTALES OFERTADOS </t>
  </si>
  <si>
    <t>ESTIMACIONES (*)</t>
  </si>
  <si>
    <t>PC23</t>
  </si>
  <si>
    <t>PGA</t>
  </si>
  <si>
    <t>GGCM</t>
  </si>
  <si>
    <t>SVG</t>
  </si>
  <si>
    <t>PPSD</t>
  </si>
  <si>
    <t>GPSD</t>
  </si>
  <si>
    <t>SVP</t>
  </si>
  <si>
    <t>Cantidad Total Estimada</t>
  </si>
  <si>
    <t>I. ELECCIÓN CONSEJO CONSTITUCIONAL 2023</t>
  </si>
  <si>
    <t>Anexo: Carta Gantt - Plebiscito Constitucional 2023</t>
  </si>
  <si>
    <t>II. Eventuales Elecciones Primarias para nominación de Candidatos/as a Gobernadores/as Regionales y Alcaldes/as, año 2024.</t>
  </si>
  <si>
    <t>Anexo: Carta Gantt - Eventuales Elecciones Primarias para nominación de Candidatos/as a Gobernadores/as Regionales y Alcaldes/as, año 2024.</t>
  </si>
  <si>
    <t xml:space="preserve">IV. Eventual Segunda Votación de Gobernadores/as Regionales, año 2024. </t>
  </si>
  <si>
    <t xml:space="preserve">Anexo: Carta Gantt - Eventual Segunda Votación de Gobernadores/as Regionales, año 2024. </t>
  </si>
  <si>
    <t>Anexo: Carta Gantt - Eventual Segunda Votación Presidente de la Repúblcia, año 2025.</t>
  </si>
  <si>
    <t>VII. Eventual Segunda Votación Presidente de la Repúblcia, año 2025.</t>
  </si>
  <si>
    <t>VI. Elecciones Generales de Presidente/a de la República y Parlamentarias, Senadores/as y Diputados/as, año 2025.</t>
  </si>
  <si>
    <t>V. Eventuales Elecciones Primarias para nominación de Candidatos/as a Presidente/a de la República, Senadores/as y Diputados/as, año 2025.</t>
  </si>
  <si>
    <t>Anexo: Carta Gantt - Eventuales Elecciones Primarias para nominación de Candidatos/as a Presidente/a de la República, Senadores/as y Diputados/as, año 2025.</t>
  </si>
  <si>
    <t>III. Elecciones Generales de Gobernadores/as Regionales, Consejeros/as Regionales, Alcaldes/as y Concejales, año 2024.</t>
  </si>
  <si>
    <t>Anexo: Carta Gantt - Elecciones Generales de Gobernadores/as Regionales, Consejeros/as Regionales, Alcaldes/as y Concejales, año 2024.</t>
  </si>
  <si>
    <t>Plebiscito Constitucional 2023.</t>
  </si>
  <si>
    <t>Elecciones Generales de Gobernadores/as Regionales, Consejeros/as Regionales, Alcaldes/as y Concejales, año 2024.</t>
  </si>
  <si>
    <t>Eventual Segunda Votación Presidente de la Repúblcia, año 2025.</t>
  </si>
  <si>
    <t>Plazo Ponderado Total   (PP)</t>
  </si>
  <si>
    <t>FACTOR</t>
  </si>
  <si>
    <t>Plazo Ponderado por Acto Electoral (PPAE)</t>
  </si>
  <si>
    <t>Empaque</t>
  </si>
  <si>
    <t>Entrega de INSUMOS</t>
  </si>
  <si>
    <t>Plisado</t>
  </si>
  <si>
    <t>Troquelado</t>
  </si>
  <si>
    <r>
      <t xml:space="preserve">ACTIVIDADES (*) - </t>
    </r>
    <r>
      <rPr>
        <b/>
        <sz val="12"/>
        <color rgb="FFFF0000"/>
        <rFont val="Calibri"/>
        <family val="2"/>
        <scheme val="minor"/>
      </rPr>
      <t>TIEMPO MÁXIMO DE EJECUCIÓN: 7 DÍAS CORRIDOS</t>
    </r>
  </si>
  <si>
    <t>Entrega en planta del proveedor</t>
  </si>
  <si>
    <t>Entrega en Bodega SERVEL</t>
  </si>
  <si>
    <t>Formulario N°039 (Minuta de Resultados)</t>
  </si>
  <si>
    <t>Formularios N°040 (Acta de Escrutinio)</t>
  </si>
  <si>
    <t>Etiquetas de Sobre (CON Y SIN DATA)</t>
  </si>
  <si>
    <t>Etiquetas de Caja (CON Y SIN DATA)</t>
  </si>
  <si>
    <t>Impresión (Cuando Apliqiue)</t>
  </si>
  <si>
    <r>
      <t xml:space="preserve">ACTIVIDADES (*) - </t>
    </r>
    <r>
      <rPr>
        <b/>
        <sz val="12"/>
        <color rgb="FFFF0000"/>
        <rFont val="Calibri"/>
        <family val="2"/>
        <scheme val="minor"/>
      </rPr>
      <t>TIEMPO MÁXIMO DE EJECUCIÓN: 5 DÍAS CORRIDOS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</si>
</sst>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00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>
        <stop position="0">
          <color theme="0"/>
        </stop>
        <stop position="0.5">
          <color theme="9" tint="-0.25098422193060094"/>
        </stop>
        <stop position="1">
          <color theme="0"/>
        </stop>
      </gradientFill>
    </fill>
    <fill>
      <gradientFill>
        <stop position="0">
          <color theme="0"/>
        </stop>
        <stop position="0.5">
          <color rgb="FFFF0000"/>
        </stop>
        <stop position="1">
          <color theme="0"/>
        </stop>
      </gradient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9">
    <xf numFmtId="0" fontId="0" fillId="0" borderId="0" xfId="0"/>
    <xf numFmtId="0" fontId="0" fillId="2" borderId="0" xfId="0" applyFill="1"/>
    <xf numFmtId="0" fontId="6" fillId="2" borderId="0" xfId="0" applyFont="1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6" fillId="2" borderId="7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5" fillId="2" borderId="0" xfId="0" applyFont="1" applyFill="1"/>
    <xf numFmtId="0" fontId="0" fillId="2" borderId="10" xfId="0" applyFill="1" applyBorder="1"/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2" xfId="0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14" xfId="0" applyNumberFormat="1" applyFont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41" fontId="13" fillId="2" borderId="2" xfId="1" applyFont="1" applyFill="1" applyBorder="1" applyAlignment="1">
      <alignment horizontal="center" vertical="center" wrapText="1"/>
    </xf>
    <xf numFmtId="41" fontId="13" fillId="2" borderId="2" xfId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vertical="center" wrapText="1"/>
    </xf>
    <xf numFmtId="41" fontId="0" fillId="0" borderId="0" xfId="0" applyNumberFormat="1"/>
    <xf numFmtId="9" fontId="0" fillId="0" borderId="0" xfId="2" applyFont="1"/>
    <xf numFmtId="164" fontId="0" fillId="0" borderId="0" xfId="2" applyNumberFormat="1" applyFont="1"/>
    <xf numFmtId="0" fontId="1" fillId="5" borderId="2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12" xfId="0" applyFont="1" applyFill="1" applyBorder="1"/>
    <xf numFmtId="0" fontId="1" fillId="2" borderId="0" xfId="0" applyFont="1" applyFill="1"/>
    <xf numFmtId="0" fontId="1" fillId="2" borderId="7" xfId="0" applyFont="1" applyFill="1" applyBorder="1"/>
    <xf numFmtId="0" fontId="0" fillId="2" borderId="0" xfId="0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4" fillId="5" borderId="16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25"/>
  <sheetViews>
    <sheetView tabSelected="1" zoomScale="75" zoomScaleNormal="75" workbookViewId="0"/>
  </sheetViews>
  <sheetFormatPr baseColWidth="10" defaultColWidth="11.44140625" defaultRowHeight="14.4" x14ac:dyDescent="0.3"/>
  <cols>
    <col min="1" max="1" width="2.44140625" style="1" customWidth="1"/>
    <col min="2" max="2" width="3.33203125" style="1" customWidth="1"/>
    <col min="3" max="3" width="3.5546875" style="1" customWidth="1"/>
    <col min="4" max="4" width="29" style="1" customWidth="1"/>
    <col min="5" max="5" width="14" style="1" customWidth="1"/>
    <col min="6" max="7" width="12.109375" style="1" customWidth="1"/>
    <col min="8" max="8" width="12.33203125" style="1" customWidth="1"/>
    <col min="9" max="13" width="12.109375" style="1" customWidth="1"/>
    <col min="14" max="14" width="13.6640625" style="1" customWidth="1"/>
    <col min="15" max="15" width="12.109375" style="1" customWidth="1"/>
    <col min="16" max="16" width="15.88671875" style="1" customWidth="1"/>
    <col min="17" max="17" width="14.5546875" style="1" customWidth="1"/>
    <col min="18" max="18" width="8.44140625" style="1" customWidth="1"/>
    <col min="19" max="19" width="14.5546875" style="1" customWidth="1"/>
    <col min="20" max="20" width="3.5546875" style="1" customWidth="1"/>
    <col min="21" max="16384" width="11.44140625" style="1"/>
  </cols>
  <sheetData>
    <row r="1" spans="2:20" ht="25.8" x14ac:dyDescent="0.5">
      <c r="D1" s="2" t="s">
        <v>33</v>
      </c>
    </row>
    <row r="2" spans="2:20" ht="26.4" thickBot="1" x14ac:dyDescent="0.55000000000000004">
      <c r="D2" s="2"/>
    </row>
    <row r="3" spans="2:20" ht="15" customHeight="1" x14ac:dyDescent="0.5">
      <c r="B3" s="7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</row>
    <row r="4" spans="2:20" ht="18" x14ac:dyDescent="0.35">
      <c r="B4" s="11"/>
      <c r="C4" s="12" t="s">
        <v>32</v>
      </c>
      <c r="T4" s="13"/>
    </row>
    <row r="5" spans="2:20" ht="15" customHeight="1" x14ac:dyDescent="0.3">
      <c r="B5" s="11"/>
      <c r="C5" s="42" t="s">
        <v>0</v>
      </c>
      <c r="D5" s="42"/>
      <c r="E5" s="43" t="s">
        <v>14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T5" s="13"/>
    </row>
    <row r="6" spans="2:20" ht="39.9" customHeight="1" x14ac:dyDescent="0.3">
      <c r="B6" s="11"/>
      <c r="C6" s="42"/>
      <c r="D6" s="42"/>
      <c r="E6" s="45" t="s">
        <v>52</v>
      </c>
      <c r="F6" s="47" t="s">
        <v>3</v>
      </c>
      <c r="G6" s="48"/>
      <c r="H6" s="47" t="s">
        <v>54</v>
      </c>
      <c r="I6" s="48"/>
      <c r="J6" s="47" t="s">
        <v>53</v>
      </c>
      <c r="K6" s="48"/>
      <c r="L6" s="47" t="s">
        <v>5</v>
      </c>
      <c r="M6" s="48"/>
      <c r="N6" s="47" t="s">
        <v>6</v>
      </c>
      <c r="O6" s="48"/>
      <c r="P6" s="49" t="s">
        <v>56</v>
      </c>
      <c r="Q6" s="6" t="s">
        <v>12</v>
      </c>
      <c r="R6" s="6" t="s">
        <v>8</v>
      </c>
      <c r="S6" s="6" t="s">
        <v>9</v>
      </c>
      <c r="T6" s="13"/>
    </row>
    <row r="7" spans="2:20" ht="69.900000000000006" customHeight="1" x14ac:dyDescent="0.3">
      <c r="B7" s="11"/>
      <c r="C7" s="3">
        <v>1</v>
      </c>
      <c r="D7" s="4" t="s">
        <v>11</v>
      </c>
      <c r="E7" s="46"/>
      <c r="F7" s="51">
        <v>0</v>
      </c>
      <c r="G7" s="52"/>
      <c r="H7" s="51">
        <v>0</v>
      </c>
      <c r="I7" s="52"/>
      <c r="J7" s="51">
        <v>0</v>
      </c>
      <c r="K7" s="52"/>
      <c r="L7" s="51">
        <v>0</v>
      </c>
      <c r="M7" s="52"/>
      <c r="N7" s="51">
        <v>0</v>
      </c>
      <c r="O7" s="52"/>
      <c r="P7" s="50"/>
      <c r="Q7" s="19">
        <f t="shared" ref="Q7" si="0">SUM(F7:O7)</f>
        <v>0</v>
      </c>
      <c r="R7" s="19">
        <v>0.25</v>
      </c>
      <c r="S7" s="20">
        <f t="shared" ref="S7" si="1">Q7*R7</f>
        <v>0</v>
      </c>
      <c r="T7" s="13"/>
    </row>
    <row r="8" spans="2:20" ht="50.1" customHeight="1" x14ac:dyDescent="0.35">
      <c r="B8" s="11"/>
      <c r="C8" s="12"/>
      <c r="T8" s="13"/>
    </row>
    <row r="9" spans="2:20" ht="15" customHeight="1" x14ac:dyDescent="0.3">
      <c r="B9" s="11"/>
      <c r="C9" s="42" t="s">
        <v>0</v>
      </c>
      <c r="D9" s="42"/>
      <c r="E9" s="43" t="s">
        <v>14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T9" s="13"/>
    </row>
    <row r="10" spans="2:20" ht="39.9" customHeight="1" x14ac:dyDescent="0.3">
      <c r="B10" s="11"/>
      <c r="C10" s="42"/>
      <c r="D10" s="42"/>
      <c r="E10" s="45" t="s">
        <v>52</v>
      </c>
      <c r="F10" s="47" t="s">
        <v>3</v>
      </c>
      <c r="G10" s="48"/>
      <c r="H10" s="47" t="s">
        <v>4</v>
      </c>
      <c r="I10" s="48"/>
      <c r="J10" s="47" t="s">
        <v>53</v>
      </c>
      <c r="K10" s="48"/>
      <c r="L10" s="47" t="s">
        <v>5</v>
      </c>
      <c r="M10" s="48"/>
      <c r="N10" s="47" t="s">
        <v>6</v>
      </c>
      <c r="O10" s="48"/>
      <c r="P10" s="49" t="s">
        <v>56</v>
      </c>
      <c r="Q10" s="6" t="s">
        <v>12</v>
      </c>
      <c r="R10" s="6" t="s">
        <v>8</v>
      </c>
      <c r="S10" s="6" t="s">
        <v>9</v>
      </c>
      <c r="T10" s="13"/>
    </row>
    <row r="11" spans="2:20" ht="69.900000000000006" customHeight="1" x14ac:dyDescent="0.3">
      <c r="B11" s="11"/>
      <c r="C11" s="3">
        <v>2</v>
      </c>
      <c r="D11" s="4" t="s">
        <v>59</v>
      </c>
      <c r="E11" s="46"/>
      <c r="F11" s="51">
        <v>0</v>
      </c>
      <c r="G11" s="52"/>
      <c r="H11" s="51">
        <v>0</v>
      </c>
      <c r="I11" s="52"/>
      <c r="J11" s="51">
        <v>0</v>
      </c>
      <c r="K11" s="52"/>
      <c r="L11" s="51">
        <v>0</v>
      </c>
      <c r="M11" s="52"/>
      <c r="N11" s="51">
        <v>0</v>
      </c>
      <c r="O11" s="52"/>
      <c r="P11" s="50"/>
      <c r="Q11" s="19">
        <f>SUM(F11:O11)</f>
        <v>0</v>
      </c>
      <c r="R11" s="19">
        <v>0.2</v>
      </c>
      <c r="S11" s="20">
        <f t="shared" ref="S11" si="2">Q11*R11</f>
        <v>0</v>
      </c>
      <c r="T11" s="13"/>
    </row>
    <row r="12" spans="2:20" ht="50.1" customHeight="1" x14ac:dyDescent="0.3">
      <c r="B12" s="11"/>
      <c r="C12" s="5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3"/>
    </row>
    <row r="13" spans="2:20" ht="15" customHeight="1" x14ac:dyDescent="0.3">
      <c r="B13" s="11"/>
      <c r="C13" s="42" t="s">
        <v>0</v>
      </c>
      <c r="D13" s="42"/>
      <c r="E13" s="43" t="s">
        <v>14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T13" s="13"/>
    </row>
    <row r="14" spans="2:20" ht="39.9" customHeight="1" x14ac:dyDescent="0.3">
      <c r="B14" s="11"/>
      <c r="C14" s="42"/>
      <c r="D14" s="42"/>
      <c r="E14" s="45" t="s">
        <v>52</v>
      </c>
      <c r="F14" s="47" t="s">
        <v>3</v>
      </c>
      <c r="G14" s="53"/>
      <c r="H14" s="53"/>
      <c r="I14" s="48"/>
      <c r="J14" s="47" t="s">
        <v>5</v>
      </c>
      <c r="K14" s="53"/>
      <c r="L14" s="53"/>
      <c r="M14" s="48"/>
      <c r="N14" s="47" t="s">
        <v>7</v>
      </c>
      <c r="O14" s="48"/>
      <c r="P14" s="49" t="s">
        <v>57</v>
      </c>
      <c r="Q14" s="6" t="s">
        <v>12</v>
      </c>
      <c r="R14" s="6" t="s">
        <v>8</v>
      </c>
      <c r="S14" s="6" t="s">
        <v>9</v>
      </c>
      <c r="T14" s="13"/>
    </row>
    <row r="15" spans="2:20" ht="69.900000000000006" customHeight="1" x14ac:dyDescent="0.3">
      <c r="B15" s="11"/>
      <c r="C15" s="3">
        <v>3</v>
      </c>
      <c r="D15" s="4" t="s">
        <v>58</v>
      </c>
      <c r="E15" s="46"/>
      <c r="F15" s="51">
        <v>0</v>
      </c>
      <c r="G15" s="59"/>
      <c r="H15" s="59"/>
      <c r="I15" s="52"/>
      <c r="J15" s="51">
        <v>0</v>
      </c>
      <c r="K15" s="59"/>
      <c r="L15" s="59"/>
      <c r="M15" s="52"/>
      <c r="N15" s="51">
        <v>0</v>
      </c>
      <c r="O15" s="52"/>
      <c r="P15" s="50"/>
      <c r="Q15" s="19">
        <f>SUM(F15:O15)</f>
        <v>0</v>
      </c>
      <c r="R15" s="19">
        <v>0.15</v>
      </c>
      <c r="S15" s="20">
        <f t="shared" ref="S15" si="3">Q15*R15</f>
        <v>0</v>
      </c>
      <c r="T15" s="13"/>
    </row>
    <row r="16" spans="2:20" ht="50.1" customHeight="1" x14ac:dyDescent="0.35">
      <c r="B16" s="11"/>
      <c r="C16" s="12"/>
      <c r="T16" s="13"/>
    </row>
    <row r="17" spans="2:20" ht="15" customHeight="1" x14ac:dyDescent="0.3">
      <c r="B17" s="11"/>
      <c r="C17" s="42" t="s">
        <v>0</v>
      </c>
      <c r="D17" s="42"/>
      <c r="E17" s="43" t="s">
        <v>55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T17" s="13"/>
    </row>
    <row r="18" spans="2:20" ht="39.9" customHeight="1" x14ac:dyDescent="0.3">
      <c r="B18" s="11"/>
      <c r="C18" s="42"/>
      <c r="D18" s="42"/>
      <c r="E18" s="45" t="s">
        <v>52</v>
      </c>
      <c r="F18" s="47" t="s">
        <v>62</v>
      </c>
      <c r="G18" s="48"/>
      <c r="H18" s="47" t="s">
        <v>54</v>
      </c>
      <c r="I18" s="53"/>
      <c r="J18" s="47" t="s">
        <v>5</v>
      </c>
      <c r="K18" s="48"/>
      <c r="L18" s="47" t="s">
        <v>51</v>
      </c>
      <c r="M18" s="48"/>
      <c r="N18" s="47" t="s">
        <v>7</v>
      </c>
      <c r="O18" s="48"/>
      <c r="P18" s="49" t="s">
        <v>57</v>
      </c>
      <c r="Q18" s="6" t="s">
        <v>12</v>
      </c>
      <c r="R18" s="6" t="s">
        <v>8</v>
      </c>
      <c r="S18" s="6" t="s">
        <v>9</v>
      </c>
      <c r="T18" s="13"/>
    </row>
    <row r="19" spans="2:20" ht="69.900000000000006" customHeight="1" x14ac:dyDescent="0.3">
      <c r="B19" s="11"/>
      <c r="C19" s="3">
        <v>4</v>
      </c>
      <c r="D19" s="4" t="s">
        <v>60</v>
      </c>
      <c r="E19" s="57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2"/>
      <c r="N19" s="51">
        <v>0</v>
      </c>
      <c r="O19" s="52"/>
      <c r="P19" s="58"/>
      <c r="Q19" s="19">
        <f>SUM(F19:O19)</f>
        <v>0</v>
      </c>
      <c r="R19" s="19">
        <v>0.2</v>
      </c>
      <c r="S19" s="20">
        <f>Q19*R19</f>
        <v>0</v>
      </c>
      <c r="T19" s="13"/>
    </row>
    <row r="20" spans="2:20" s="5" customFormat="1" ht="69.900000000000006" customHeight="1" x14ac:dyDescent="0.3">
      <c r="B20" s="14"/>
      <c r="C20" s="3">
        <v>5</v>
      </c>
      <c r="D20" s="4" t="s">
        <v>61</v>
      </c>
      <c r="E20" s="46"/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0</v>
      </c>
      <c r="O20" s="52"/>
      <c r="P20" s="50"/>
      <c r="Q20" s="19">
        <f>SUM(F20:O20)</f>
        <v>0</v>
      </c>
      <c r="R20" s="19">
        <v>0.2</v>
      </c>
      <c r="S20" s="20">
        <f t="shared" ref="S20" si="4">Q20*R20</f>
        <v>0</v>
      </c>
      <c r="T20" s="15"/>
    </row>
    <row r="21" spans="2:20" ht="36.75" customHeight="1" x14ac:dyDescent="0.35">
      <c r="B21" s="11"/>
      <c r="C21" s="12"/>
      <c r="T21" s="13"/>
    </row>
    <row r="22" spans="2:20" ht="3" customHeight="1" x14ac:dyDescent="0.3">
      <c r="B22" s="11"/>
      <c r="T22" s="13"/>
    </row>
    <row r="23" spans="2:20" ht="60" customHeight="1" x14ac:dyDescent="0.3">
      <c r="B23" s="11"/>
      <c r="D23" s="37" t="s">
        <v>2</v>
      </c>
      <c r="P23" s="54" t="s">
        <v>10</v>
      </c>
      <c r="Q23" s="55"/>
      <c r="R23" s="56"/>
      <c r="S23" s="36">
        <f>SUM(S7,S11,S19:S20,S15)</f>
        <v>0</v>
      </c>
      <c r="T23" s="13"/>
    </row>
    <row r="24" spans="2:20" ht="23.25" customHeight="1" x14ac:dyDescent="0.3">
      <c r="B24" s="11"/>
      <c r="D24" s="37" t="s">
        <v>1</v>
      </c>
      <c r="T24" s="13"/>
    </row>
    <row r="25" spans="2:20" ht="39" customHeight="1" thickBot="1" x14ac:dyDescent="0.35">
      <c r="B25" s="16"/>
      <c r="C25" s="1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/>
    </row>
  </sheetData>
  <mergeCells count="58">
    <mergeCell ref="F7:G7"/>
    <mergeCell ref="H7:I7"/>
    <mergeCell ref="J7:K7"/>
    <mergeCell ref="L7:M7"/>
    <mergeCell ref="N7:O7"/>
    <mergeCell ref="F6:G6"/>
    <mergeCell ref="H6:I6"/>
    <mergeCell ref="J6:K6"/>
    <mergeCell ref="N6:O6"/>
    <mergeCell ref="L6:M6"/>
    <mergeCell ref="L10:M10"/>
    <mergeCell ref="F15:I15"/>
    <mergeCell ref="J15:M15"/>
    <mergeCell ref="N10:O10"/>
    <mergeCell ref="L11:M11"/>
    <mergeCell ref="N11:O11"/>
    <mergeCell ref="F10:G10"/>
    <mergeCell ref="H10:I10"/>
    <mergeCell ref="J10:K10"/>
    <mergeCell ref="F11:G11"/>
    <mergeCell ref="H11:I11"/>
    <mergeCell ref="J11:K11"/>
    <mergeCell ref="N18:O18"/>
    <mergeCell ref="N19:O19"/>
    <mergeCell ref="N20:O20"/>
    <mergeCell ref="H18:I18"/>
    <mergeCell ref="F18:G18"/>
    <mergeCell ref="J18:K18"/>
    <mergeCell ref="L18:M18"/>
    <mergeCell ref="F19:G19"/>
    <mergeCell ref="H19:I19"/>
    <mergeCell ref="J19:K19"/>
    <mergeCell ref="L19:M19"/>
    <mergeCell ref="L20:M20"/>
    <mergeCell ref="P23:R23"/>
    <mergeCell ref="E6:E7"/>
    <mergeCell ref="P6:P7"/>
    <mergeCell ref="C5:D6"/>
    <mergeCell ref="E5:P5"/>
    <mergeCell ref="C9:D10"/>
    <mergeCell ref="E9:P9"/>
    <mergeCell ref="E10:E11"/>
    <mergeCell ref="P10:P11"/>
    <mergeCell ref="E17:P17"/>
    <mergeCell ref="C17:D18"/>
    <mergeCell ref="E18:E20"/>
    <mergeCell ref="P18:P20"/>
    <mergeCell ref="F20:G20"/>
    <mergeCell ref="H20:I20"/>
    <mergeCell ref="J20:K20"/>
    <mergeCell ref="C13:D14"/>
    <mergeCell ref="E13:P13"/>
    <mergeCell ref="E14:E15"/>
    <mergeCell ref="N14:O14"/>
    <mergeCell ref="P14:P15"/>
    <mergeCell ref="N15:O15"/>
    <mergeCell ref="F14:I14"/>
    <mergeCell ref="J14:M14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D427E-57AF-46F6-B155-8ACCE6ED585B}">
  <sheetPr>
    <pageSetUpPr fitToPage="1"/>
  </sheetPr>
  <dimension ref="A1:X25"/>
  <sheetViews>
    <sheetView zoomScale="75" zoomScaleNormal="75" workbookViewId="0"/>
  </sheetViews>
  <sheetFormatPr baseColWidth="10" defaultColWidth="11.44140625" defaultRowHeight="14.4" x14ac:dyDescent="0.3"/>
  <cols>
    <col min="1" max="1" width="2.44140625" style="1" customWidth="1"/>
    <col min="2" max="2" width="3.33203125" style="1" customWidth="1"/>
    <col min="3" max="3" width="3.5546875" style="1" customWidth="1"/>
    <col min="4" max="4" width="29" style="1" customWidth="1"/>
    <col min="5" max="5" width="14.88671875" style="1" customWidth="1"/>
    <col min="6" max="15" width="12.109375" style="1" customWidth="1"/>
    <col min="16" max="16" width="15.6640625" style="1" customWidth="1"/>
    <col min="17" max="17" width="14.5546875" style="1" customWidth="1"/>
    <col min="18" max="18" width="8.44140625" style="1" customWidth="1"/>
    <col min="19" max="19" width="14.5546875" style="1" customWidth="1"/>
    <col min="20" max="20" width="3.5546875" style="1" customWidth="1"/>
    <col min="21" max="16384" width="11.44140625" style="1"/>
  </cols>
  <sheetData>
    <row r="1" spans="2:24" ht="25.8" x14ac:dyDescent="0.5">
      <c r="D1" s="2" t="s">
        <v>35</v>
      </c>
    </row>
    <row r="2" spans="2:24" ht="26.4" thickBot="1" x14ac:dyDescent="0.55000000000000004">
      <c r="D2" s="2"/>
    </row>
    <row r="3" spans="2:24" ht="15" customHeight="1" x14ac:dyDescent="0.5">
      <c r="B3" s="7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</row>
    <row r="4" spans="2:24" ht="18" x14ac:dyDescent="0.35">
      <c r="B4" s="11"/>
      <c r="C4" s="12" t="s">
        <v>34</v>
      </c>
      <c r="T4" s="13"/>
    </row>
    <row r="5" spans="2:24" ht="15" customHeight="1" x14ac:dyDescent="0.3">
      <c r="B5" s="11"/>
      <c r="C5" s="42" t="s">
        <v>0</v>
      </c>
      <c r="D5" s="42"/>
      <c r="E5" s="43" t="s">
        <v>14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T5" s="13"/>
    </row>
    <row r="6" spans="2:24" s="5" customFormat="1" ht="39.9" customHeight="1" x14ac:dyDescent="0.3">
      <c r="B6" s="11"/>
      <c r="C6" s="42"/>
      <c r="D6" s="42"/>
      <c r="E6" s="45" t="s">
        <v>52</v>
      </c>
      <c r="F6" s="47" t="s">
        <v>3</v>
      </c>
      <c r="G6" s="48"/>
      <c r="H6" s="47" t="s">
        <v>54</v>
      </c>
      <c r="I6" s="48"/>
      <c r="J6" s="47" t="s">
        <v>53</v>
      </c>
      <c r="K6" s="48"/>
      <c r="L6" s="47" t="s">
        <v>5</v>
      </c>
      <c r="M6" s="48"/>
      <c r="N6" s="47" t="s">
        <v>6</v>
      </c>
      <c r="O6" s="48"/>
      <c r="P6" s="49" t="s">
        <v>56</v>
      </c>
      <c r="Q6" s="6" t="s">
        <v>12</v>
      </c>
      <c r="R6" s="6" t="s">
        <v>8</v>
      </c>
      <c r="S6" s="6" t="s">
        <v>9</v>
      </c>
      <c r="T6" s="13"/>
    </row>
    <row r="7" spans="2:24" ht="69.900000000000006" customHeight="1" x14ac:dyDescent="0.3">
      <c r="B7" s="11"/>
      <c r="C7" s="3">
        <v>1</v>
      </c>
      <c r="D7" s="4" t="s">
        <v>11</v>
      </c>
      <c r="E7" s="46"/>
      <c r="F7" s="51">
        <v>0</v>
      </c>
      <c r="G7" s="52"/>
      <c r="H7" s="51">
        <v>0</v>
      </c>
      <c r="I7" s="52"/>
      <c r="J7" s="51">
        <v>0</v>
      </c>
      <c r="K7" s="52"/>
      <c r="L7" s="51">
        <v>0</v>
      </c>
      <c r="M7" s="52"/>
      <c r="N7" s="51">
        <v>0</v>
      </c>
      <c r="O7" s="52"/>
      <c r="P7" s="50"/>
      <c r="Q7" s="19">
        <f t="shared" ref="Q7" si="0">SUM(F7:O7)</f>
        <v>0</v>
      </c>
      <c r="R7" s="19">
        <v>0.25</v>
      </c>
      <c r="S7" s="20">
        <f t="shared" ref="S7" si="1">Q7*R7</f>
        <v>0</v>
      </c>
      <c r="T7" s="13"/>
    </row>
    <row r="8" spans="2:24" ht="50.1" customHeight="1" x14ac:dyDescent="0.35">
      <c r="B8" s="11"/>
      <c r="C8" s="12"/>
      <c r="T8" s="13"/>
      <c r="X8" s="1" t="s">
        <v>13</v>
      </c>
    </row>
    <row r="9" spans="2:24" ht="15" customHeight="1" x14ac:dyDescent="0.3">
      <c r="B9" s="11"/>
      <c r="C9" s="42" t="s">
        <v>0</v>
      </c>
      <c r="D9" s="42"/>
      <c r="E9" s="43" t="s">
        <v>14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T9" s="13"/>
    </row>
    <row r="10" spans="2:24" ht="39.9" customHeight="1" x14ac:dyDescent="0.3">
      <c r="B10" s="11"/>
      <c r="C10" s="42"/>
      <c r="D10" s="42"/>
      <c r="E10" s="45" t="s">
        <v>52</v>
      </c>
      <c r="F10" s="47" t="s">
        <v>3</v>
      </c>
      <c r="G10" s="48"/>
      <c r="H10" s="47" t="s">
        <v>4</v>
      </c>
      <c r="I10" s="48"/>
      <c r="J10" s="47" t="s">
        <v>53</v>
      </c>
      <c r="K10" s="48"/>
      <c r="L10" s="47" t="s">
        <v>5</v>
      </c>
      <c r="M10" s="48"/>
      <c r="N10" s="47" t="s">
        <v>6</v>
      </c>
      <c r="O10" s="48"/>
      <c r="P10" s="49" t="s">
        <v>56</v>
      </c>
      <c r="Q10" s="6" t="s">
        <v>12</v>
      </c>
      <c r="R10" s="6" t="s">
        <v>8</v>
      </c>
      <c r="S10" s="6" t="s">
        <v>9</v>
      </c>
      <c r="T10" s="13"/>
    </row>
    <row r="11" spans="2:24" ht="69.900000000000006" customHeight="1" x14ac:dyDescent="0.3">
      <c r="B11" s="11"/>
      <c r="C11" s="3">
        <v>2</v>
      </c>
      <c r="D11" s="4" t="s">
        <v>59</v>
      </c>
      <c r="E11" s="46"/>
      <c r="F11" s="51">
        <v>0</v>
      </c>
      <c r="G11" s="52"/>
      <c r="H11" s="51">
        <v>0</v>
      </c>
      <c r="I11" s="52"/>
      <c r="J11" s="51">
        <v>0</v>
      </c>
      <c r="K11" s="52"/>
      <c r="L11" s="51">
        <v>0</v>
      </c>
      <c r="M11" s="52"/>
      <c r="N11" s="51">
        <v>0</v>
      </c>
      <c r="O11" s="52"/>
      <c r="P11" s="50"/>
      <c r="Q11" s="19">
        <f>SUM(F11:O11)</f>
        <v>0</v>
      </c>
      <c r="R11" s="19">
        <v>0.2</v>
      </c>
      <c r="S11" s="20">
        <f t="shared" ref="S11" si="2">Q11*R11</f>
        <v>0</v>
      </c>
      <c r="T11" s="13"/>
    </row>
    <row r="12" spans="2:24" ht="50.1" customHeight="1" x14ac:dyDescent="0.3">
      <c r="B12" s="11"/>
      <c r="C12" s="5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3"/>
    </row>
    <row r="13" spans="2:24" ht="15" customHeight="1" x14ac:dyDescent="0.3">
      <c r="B13" s="11"/>
      <c r="C13" s="42" t="s">
        <v>0</v>
      </c>
      <c r="D13" s="42"/>
      <c r="E13" s="43" t="s">
        <v>14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T13" s="13"/>
    </row>
    <row r="14" spans="2:24" ht="39.9" customHeight="1" x14ac:dyDescent="0.3">
      <c r="B14" s="11"/>
      <c r="C14" s="42"/>
      <c r="D14" s="42"/>
      <c r="E14" s="45" t="s">
        <v>52</v>
      </c>
      <c r="F14" s="47" t="s">
        <v>3</v>
      </c>
      <c r="G14" s="53"/>
      <c r="H14" s="53"/>
      <c r="I14" s="48"/>
      <c r="J14" s="47" t="s">
        <v>5</v>
      </c>
      <c r="K14" s="53"/>
      <c r="L14" s="53"/>
      <c r="M14" s="48"/>
      <c r="N14" s="47" t="s">
        <v>7</v>
      </c>
      <c r="O14" s="48"/>
      <c r="P14" s="49" t="s">
        <v>57</v>
      </c>
      <c r="Q14" s="6" t="s">
        <v>12</v>
      </c>
      <c r="R14" s="6" t="s">
        <v>8</v>
      </c>
      <c r="S14" s="6" t="s">
        <v>9</v>
      </c>
      <c r="T14" s="13"/>
    </row>
    <row r="15" spans="2:24" ht="60" customHeight="1" x14ac:dyDescent="0.3">
      <c r="B15" s="11"/>
      <c r="C15" s="3">
        <v>3</v>
      </c>
      <c r="D15" s="4" t="s">
        <v>58</v>
      </c>
      <c r="E15" s="46"/>
      <c r="F15" s="51">
        <v>0</v>
      </c>
      <c r="G15" s="59"/>
      <c r="H15" s="59"/>
      <c r="I15" s="52"/>
      <c r="J15" s="51">
        <v>0</v>
      </c>
      <c r="K15" s="59"/>
      <c r="L15" s="59"/>
      <c r="M15" s="52"/>
      <c r="N15" s="51">
        <v>0</v>
      </c>
      <c r="O15" s="52"/>
      <c r="P15" s="50"/>
      <c r="Q15" s="19">
        <f>SUM(F15:O15)</f>
        <v>0</v>
      </c>
      <c r="R15" s="19">
        <v>0.15</v>
      </c>
      <c r="S15" s="20">
        <f t="shared" ref="S15" si="3">Q15*R15</f>
        <v>0</v>
      </c>
      <c r="T15" s="13"/>
    </row>
    <row r="16" spans="2:24" ht="39.9" customHeight="1" x14ac:dyDescent="0.35">
      <c r="B16" s="11"/>
      <c r="C16" s="12"/>
      <c r="T16" s="13"/>
    </row>
    <row r="17" spans="1:20" ht="15" customHeight="1" x14ac:dyDescent="0.3">
      <c r="B17" s="11"/>
      <c r="C17" s="42" t="s">
        <v>0</v>
      </c>
      <c r="D17" s="42"/>
      <c r="E17" s="43" t="s">
        <v>55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T17" s="13"/>
    </row>
    <row r="18" spans="1:20" ht="39.9" customHeight="1" x14ac:dyDescent="0.3">
      <c r="B18" s="11"/>
      <c r="C18" s="42"/>
      <c r="D18" s="42"/>
      <c r="E18" s="45" t="s">
        <v>52</v>
      </c>
      <c r="F18" s="47" t="s">
        <v>3</v>
      </c>
      <c r="G18" s="48"/>
      <c r="H18" s="47" t="s">
        <v>54</v>
      </c>
      <c r="I18" s="53"/>
      <c r="J18" s="47" t="s">
        <v>5</v>
      </c>
      <c r="K18" s="48"/>
      <c r="L18" s="47" t="s">
        <v>51</v>
      </c>
      <c r="M18" s="48"/>
      <c r="N18" s="47" t="s">
        <v>7</v>
      </c>
      <c r="O18" s="48"/>
      <c r="P18" s="49" t="s">
        <v>57</v>
      </c>
      <c r="Q18" s="6" t="s">
        <v>12</v>
      </c>
      <c r="R18" s="6" t="s">
        <v>8</v>
      </c>
      <c r="S18" s="6" t="s">
        <v>9</v>
      </c>
      <c r="T18" s="13"/>
    </row>
    <row r="19" spans="1:20" ht="60" customHeight="1" x14ac:dyDescent="0.3">
      <c r="B19" s="11"/>
      <c r="C19" s="3">
        <v>4</v>
      </c>
      <c r="D19" s="4" t="s">
        <v>60</v>
      </c>
      <c r="E19" s="57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2"/>
      <c r="N19" s="51">
        <v>0</v>
      </c>
      <c r="O19" s="52"/>
      <c r="P19" s="58"/>
      <c r="Q19" s="19">
        <f>SUM(F19:O19)</f>
        <v>0</v>
      </c>
      <c r="R19" s="19">
        <v>0.2</v>
      </c>
      <c r="S19" s="20">
        <f>Q19*R19</f>
        <v>0</v>
      </c>
      <c r="T19" s="13"/>
    </row>
    <row r="20" spans="1:20" ht="60" customHeight="1" x14ac:dyDescent="0.3">
      <c r="A20" s="5"/>
      <c r="B20" s="14"/>
      <c r="C20" s="3">
        <v>5</v>
      </c>
      <c r="D20" s="4" t="s">
        <v>61</v>
      </c>
      <c r="E20" s="46"/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0</v>
      </c>
      <c r="O20" s="52"/>
      <c r="P20" s="50"/>
      <c r="Q20" s="19">
        <f>SUM(F20:O20)</f>
        <v>0</v>
      </c>
      <c r="R20" s="19">
        <v>0.2</v>
      </c>
      <c r="S20" s="20">
        <f t="shared" ref="S20" si="4">Q20*R20</f>
        <v>0</v>
      </c>
      <c r="T20" s="15"/>
    </row>
    <row r="21" spans="1:20" ht="69.900000000000006" customHeight="1" x14ac:dyDescent="0.35">
      <c r="B21" s="11"/>
      <c r="C21" s="12"/>
      <c r="T21" s="13"/>
    </row>
    <row r="22" spans="1:20" x14ac:dyDescent="0.3">
      <c r="B22" s="11"/>
      <c r="T22" s="13"/>
    </row>
    <row r="23" spans="1:20" x14ac:dyDescent="0.3">
      <c r="B23" s="11"/>
      <c r="D23" s="37" t="s">
        <v>2</v>
      </c>
      <c r="P23" s="54" t="s">
        <v>10</v>
      </c>
      <c r="Q23" s="55"/>
      <c r="R23" s="56"/>
      <c r="S23" s="36">
        <f>SUM(S7,S11,S19:S20,S15)</f>
        <v>0</v>
      </c>
      <c r="T23" s="13"/>
    </row>
    <row r="24" spans="1:20" x14ac:dyDescent="0.3">
      <c r="B24" s="11"/>
      <c r="D24" s="37" t="s">
        <v>1</v>
      </c>
      <c r="T24" s="13"/>
    </row>
    <row r="25" spans="1:20" ht="15" thickBot="1" x14ac:dyDescent="0.35">
      <c r="B25" s="16"/>
      <c r="C25" s="1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/>
    </row>
  </sheetData>
  <mergeCells count="58">
    <mergeCell ref="C9:D10"/>
    <mergeCell ref="E9:P9"/>
    <mergeCell ref="E10:E11"/>
    <mergeCell ref="F10:G10"/>
    <mergeCell ref="H10:I10"/>
    <mergeCell ref="J10:K10"/>
    <mergeCell ref="L10:M10"/>
    <mergeCell ref="N10:O10"/>
    <mergeCell ref="P10:P11"/>
    <mergeCell ref="F11:G11"/>
    <mergeCell ref="H11:I11"/>
    <mergeCell ref="J11:K11"/>
    <mergeCell ref="L11:M11"/>
    <mergeCell ref="N11:O11"/>
    <mergeCell ref="C5:D6"/>
    <mergeCell ref="E5:P5"/>
    <mergeCell ref="E6:E7"/>
    <mergeCell ref="F6:G6"/>
    <mergeCell ref="H6:I6"/>
    <mergeCell ref="J6:K6"/>
    <mergeCell ref="L6:M6"/>
    <mergeCell ref="N6:O6"/>
    <mergeCell ref="P6:P7"/>
    <mergeCell ref="F7:G7"/>
    <mergeCell ref="H7:I7"/>
    <mergeCell ref="J7:K7"/>
    <mergeCell ref="L7:M7"/>
    <mergeCell ref="N7:O7"/>
    <mergeCell ref="E14:E15"/>
    <mergeCell ref="P14:P15"/>
    <mergeCell ref="C17:D18"/>
    <mergeCell ref="E17:P17"/>
    <mergeCell ref="E18:E20"/>
    <mergeCell ref="F18:G18"/>
    <mergeCell ref="H18:I18"/>
    <mergeCell ref="J18:K18"/>
    <mergeCell ref="L18:M18"/>
    <mergeCell ref="N18:O18"/>
    <mergeCell ref="P18:P20"/>
    <mergeCell ref="C13:D14"/>
    <mergeCell ref="E13:P13"/>
    <mergeCell ref="N14:O14"/>
    <mergeCell ref="N15:O15"/>
    <mergeCell ref="F19:G19"/>
    <mergeCell ref="P23:R23"/>
    <mergeCell ref="F14:I14"/>
    <mergeCell ref="J14:M14"/>
    <mergeCell ref="F15:I15"/>
    <mergeCell ref="J15:M15"/>
    <mergeCell ref="H19:I19"/>
    <mergeCell ref="J19:K19"/>
    <mergeCell ref="L19:M19"/>
    <mergeCell ref="N19:O19"/>
    <mergeCell ref="F20:G20"/>
    <mergeCell ref="H20:I20"/>
    <mergeCell ref="J20:K20"/>
    <mergeCell ref="L20:M20"/>
    <mergeCell ref="N20:O20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7993-1CC8-4F11-8118-4A7C44AD91F0}">
  <sheetPr>
    <pageSetUpPr fitToPage="1"/>
  </sheetPr>
  <dimension ref="A1:T25"/>
  <sheetViews>
    <sheetView zoomScale="75" zoomScaleNormal="75" workbookViewId="0"/>
  </sheetViews>
  <sheetFormatPr baseColWidth="10" defaultColWidth="11.44140625" defaultRowHeight="14.4" x14ac:dyDescent="0.3"/>
  <cols>
    <col min="1" max="1" width="2.44140625" style="1" customWidth="1"/>
    <col min="2" max="2" width="3.33203125" style="1" customWidth="1"/>
    <col min="3" max="3" width="3.5546875" style="1" customWidth="1"/>
    <col min="4" max="4" width="29" style="1" customWidth="1"/>
    <col min="5" max="5" width="14.6640625" style="1" customWidth="1"/>
    <col min="6" max="15" width="12.109375" style="1" customWidth="1"/>
    <col min="16" max="16" width="12.6640625" style="1" customWidth="1"/>
    <col min="17" max="17" width="14.5546875" style="1" customWidth="1"/>
    <col min="18" max="18" width="8.44140625" style="1" customWidth="1"/>
    <col min="19" max="19" width="14.5546875" style="1" customWidth="1"/>
    <col min="20" max="20" width="3.5546875" style="1" customWidth="1"/>
    <col min="21" max="16384" width="11.44140625" style="1"/>
  </cols>
  <sheetData>
    <row r="1" spans="2:20" ht="25.8" x14ac:dyDescent="0.5">
      <c r="D1" s="2" t="s">
        <v>44</v>
      </c>
    </row>
    <row r="2" spans="2:20" ht="26.4" thickBot="1" x14ac:dyDescent="0.55000000000000004">
      <c r="D2" s="2"/>
    </row>
    <row r="3" spans="2:20" ht="15" customHeight="1" x14ac:dyDescent="0.5">
      <c r="B3" s="7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</row>
    <row r="4" spans="2:20" ht="18" x14ac:dyDescent="0.35">
      <c r="B4" s="11"/>
      <c r="C4" s="12" t="s">
        <v>43</v>
      </c>
      <c r="T4" s="13"/>
    </row>
    <row r="5" spans="2:20" ht="15" customHeight="1" x14ac:dyDescent="0.3">
      <c r="B5" s="11"/>
      <c r="C5" s="42" t="s">
        <v>0</v>
      </c>
      <c r="D5" s="42"/>
      <c r="E5" s="43" t="s">
        <v>14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T5" s="13"/>
    </row>
    <row r="6" spans="2:20" s="5" customFormat="1" ht="39.9" customHeight="1" x14ac:dyDescent="0.3">
      <c r="B6" s="11"/>
      <c r="C6" s="42"/>
      <c r="D6" s="42"/>
      <c r="E6" s="45" t="s">
        <v>52</v>
      </c>
      <c r="F6" s="47" t="s">
        <v>3</v>
      </c>
      <c r="G6" s="48"/>
      <c r="H6" s="47" t="s">
        <v>54</v>
      </c>
      <c r="I6" s="48"/>
      <c r="J6" s="47" t="s">
        <v>53</v>
      </c>
      <c r="K6" s="48"/>
      <c r="L6" s="47" t="s">
        <v>5</v>
      </c>
      <c r="M6" s="48"/>
      <c r="N6" s="47" t="s">
        <v>6</v>
      </c>
      <c r="O6" s="48"/>
      <c r="P6" s="49" t="s">
        <v>56</v>
      </c>
      <c r="Q6" s="6" t="s">
        <v>12</v>
      </c>
      <c r="R6" s="6" t="s">
        <v>8</v>
      </c>
      <c r="S6" s="6" t="s">
        <v>9</v>
      </c>
      <c r="T6" s="13"/>
    </row>
    <row r="7" spans="2:20" ht="69.900000000000006" customHeight="1" x14ac:dyDescent="0.3">
      <c r="B7" s="11"/>
      <c r="C7" s="3">
        <v>1</v>
      </c>
      <c r="D7" s="4" t="s">
        <v>11</v>
      </c>
      <c r="E7" s="46"/>
      <c r="F7" s="51">
        <v>0</v>
      </c>
      <c r="G7" s="52"/>
      <c r="H7" s="51">
        <v>0</v>
      </c>
      <c r="I7" s="52"/>
      <c r="J7" s="51">
        <v>0</v>
      </c>
      <c r="K7" s="52"/>
      <c r="L7" s="51">
        <v>0</v>
      </c>
      <c r="M7" s="52"/>
      <c r="N7" s="51">
        <v>0</v>
      </c>
      <c r="O7" s="52"/>
      <c r="P7" s="50"/>
      <c r="Q7" s="19">
        <f t="shared" ref="Q7" si="0">SUM(F7:O7)</f>
        <v>0</v>
      </c>
      <c r="R7" s="19">
        <v>0.25</v>
      </c>
      <c r="S7" s="20">
        <f t="shared" ref="S7" si="1">Q7*R7</f>
        <v>0</v>
      </c>
      <c r="T7" s="13"/>
    </row>
    <row r="8" spans="2:20" ht="50.1" customHeight="1" x14ac:dyDescent="0.35">
      <c r="B8" s="11"/>
      <c r="C8" s="12"/>
      <c r="T8" s="13"/>
    </row>
    <row r="9" spans="2:20" ht="15" customHeight="1" x14ac:dyDescent="0.3">
      <c r="B9" s="11"/>
      <c r="C9" s="42" t="s">
        <v>0</v>
      </c>
      <c r="D9" s="42"/>
      <c r="E9" s="43" t="s">
        <v>14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T9" s="13"/>
    </row>
    <row r="10" spans="2:20" ht="39.9" customHeight="1" x14ac:dyDescent="0.3">
      <c r="B10" s="11"/>
      <c r="C10" s="42"/>
      <c r="D10" s="42"/>
      <c r="E10" s="45" t="s">
        <v>52</v>
      </c>
      <c r="F10" s="47" t="s">
        <v>3</v>
      </c>
      <c r="G10" s="48"/>
      <c r="H10" s="47" t="s">
        <v>4</v>
      </c>
      <c r="I10" s="48"/>
      <c r="J10" s="47" t="s">
        <v>53</v>
      </c>
      <c r="K10" s="48"/>
      <c r="L10" s="47" t="s">
        <v>5</v>
      </c>
      <c r="M10" s="48"/>
      <c r="N10" s="47" t="s">
        <v>6</v>
      </c>
      <c r="O10" s="48"/>
      <c r="P10" s="49" t="s">
        <v>56</v>
      </c>
      <c r="Q10" s="6" t="s">
        <v>12</v>
      </c>
      <c r="R10" s="6" t="s">
        <v>8</v>
      </c>
      <c r="S10" s="6" t="s">
        <v>9</v>
      </c>
      <c r="T10" s="13"/>
    </row>
    <row r="11" spans="2:20" ht="69.900000000000006" customHeight="1" x14ac:dyDescent="0.3">
      <c r="B11" s="11"/>
      <c r="C11" s="3">
        <v>2</v>
      </c>
      <c r="D11" s="4" t="s">
        <v>59</v>
      </c>
      <c r="E11" s="46"/>
      <c r="F11" s="51">
        <v>0</v>
      </c>
      <c r="G11" s="52"/>
      <c r="H11" s="51">
        <v>0</v>
      </c>
      <c r="I11" s="52"/>
      <c r="J11" s="51">
        <v>0</v>
      </c>
      <c r="K11" s="52"/>
      <c r="L11" s="51">
        <v>0</v>
      </c>
      <c r="M11" s="52"/>
      <c r="N11" s="51">
        <v>0</v>
      </c>
      <c r="O11" s="52"/>
      <c r="P11" s="50"/>
      <c r="Q11" s="19">
        <f>SUM(F11:O11)</f>
        <v>0</v>
      </c>
      <c r="R11" s="19">
        <v>0.2</v>
      </c>
      <c r="S11" s="20">
        <f t="shared" ref="S11" si="2">Q11*R11</f>
        <v>0</v>
      </c>
      <c r="T11" s="13"/>
    </row>
    <row r="12" spans="2:20" ht="50.1" customHeight="1" x14ac:dyDescent="0.3">
      <c r="B12" s="11"/>
      <c r="C12" s="5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3"/>
    </row>
    <row r="13" spans="2:20" ht="15" customHeight="1" x14ac:dyDescent="0.3">
      <c r="B13" s="11"/>
      <c r="C13" s="42" t="s">
        <v>0</v>
      </c>
      <c r="D13" s="42"/>
      <c r="E13" s="43" t="s">
        <v>14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T13" s="13"/>
    </row>
    <row r="14" spans="2:20" ht="39.9" customHeight="1" x14ac:dyDescent="0.3">
      <c r="B14" s="11"/>
      <c r="C14" s="42"/>
      <c r="D14" s="42"/>
      <c r="E14" s="45" t="s">
        <v>52</v>
      </c>
      <c r="F14" s="47" t="s">
        <v>3</v>
      </c>
      <c r="G14" s="53"/>
      <c r="H14" s="53"/>
      <c r="I14" s="48"/>
      <c r="J14" s="47" t="s">
        <v>5</v>
      </c>
      <c r="K14" s="53"/>
      <c r="L14" s="53"/>
      <c r="M14" s="48"/>
      <c r="N14" s="47" t="s">
        <v>7</v>
      </c>
      <c r="O14" s="48"/>
      <c r="P14" s="49" t="s">
        <v>57</v>
      </c>
      <c r="Q14" s="6" t="s">
        <v>12</v>
      </c>
      <c r="R14" s="6" t="s">
        <v>8</v>
      </c>
      <c r="S14" s="6" t="s">
        <v>9</v>
      </c>
      <c r="T14" s="13"/>
    </row>
    <row r="15" spans="2:20" ht="69.900000000000006" customHeight="1" x14ac:dyDescent="0.3">
      <c r="B15" s="11"/>
      <c r="C15" s="3">
        <v>3</v>
      </c>
      <c r="D15" s="4" t="s">
        <v>58</v>
      </c>
      <c r="E15" s="46"/>
      <c r="F15" s="51">
        <v>0</v>
      </c>
      <c r="G15" s="59"/>
      <c r="H15" s="59"/>
      <c r="I15" s="52"/>
      <c r="J15" s="51">
        <v>0</v>
      </c>
      <c r="K15" s="59"/>
      <c r="L15" s="59"/>
      <c r="M15" s="52"/>
      <c r="N15" s="51">
        <v>0</v>
      </c>
      <c r="O15" s="52"/>
      <c r="P15" s="50"/>
      <c r="Q15" s="19">
        <f>SUM(F15:O15)</f>
        <v>0</v>
      </c>
      <c r="R15" s="19">
        <v>0.15</v>
      </c>
      <c r="S15" s="20">
        <f t="shared" ref="S15" si="3">Q15*R15</f>
        <v>0</v>
      </c>
      <c r="T15" s="13"/>
    </row>
    <row r="16" spans="2:20" ht="59.25" customHeight="1" x14ac:dyDescent="0.35">
      <c r="B16" s="11"/>
      <c r="C16" s="12"/>
      <c r="T16" s="13"/>
    </row>
    <row r="17" spans="1:20" ht="15" customHeight="1" x14ac:dyDescent="0.3">
      <c r="B17" s="11"/>
      <c r="C17" s="42" t="s">
        <v>0</v>
      </c>
      <c r="D17" s="42"/>
      <c r="E17" s="43" t="s">
        <v>55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T17" s="13"/>
    </row>
    <row r="18" spans="1:20" ht="39.9" customHeight="1" x14ac:dyDescent="0.3">
      <c r="B18" s="11"/>
      <c r="C18" s="42"/>
      <c r="D18" s="42"/>
      <c r="E18" s="45" t="s">
        <v>52</v>
      </c>
      <c r="F18" s="47" t="s">
        <v>3</v>
      </c>
      <c r="G18" s="48"/>
      <c r="H18" s="47" t="s">
        <v>54</v>
      </c>
      <c r="I18" s="53"/>
      <c r="J18" s="47" t="s">
        <v>5</v>
      </c>
      <c r="K18" s="48"/>
      <c r="L18" s="47" t="s">
        <v>51</v>
      </c>
      <c r="M18" s="48"/>
      <c r="N18" s="47" t="s">
        <v>7</v>
      </c>
      <c r="O18" s="48"/>
      <c r="P18" s="49" t="s">
        <v>57</v>
      </c>
      <c r="Q18" s="6" t="s">
        <v>12</v>
      </c>
      <c r="R18" s="6" t="s">
        <v>8</v>
      </c>
      <c r="S18" s="6" t="s">
        <v>9</v>
      </c>
      <c r="T18" s="13"/>
    </row>
    <row r="19" spans="1:20" ht="60" customHeight="1" x14ac:dyDescent="0.3">
      <c r="B19" s="11"/>
      <c r="C19" s="3">
        <v>4</v>
      </c>
      <c r="D19" s="4" t="s">
        <v>60</v>
      </c>
      <c r="E19" s="57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2"/>
      <c r="N19" s="51">
        <v>0</v>
      </c>
      <c r="O19" s="52"/>
      <c r="P19" s="58"/>
      <c r="Q19" s="19">
        <f>SUM(F19:O19)</f>
        <v>0</v>
      </c>
      <c r="R19" s="19">
        <v>0.2</v>
      </c>
      <c r="S19" s="20">
        <f>Q19*R19</f>
        <v>0</v>
      </c>
      <c r="T19" s="13"/>
    </row>
    <row r="20" spans="1:20" ht="60" customHeight="1" x14ac:dyDescent="0.3">
      <c r="A20" s="5"/>
      <c r="B20" s="14"/>
      <c r="C20" s="3">
        <v>5</v>
      </c>
      <c r="D20" s="4" t="s">
        <v>61</v>
      </c>
      <c r="E20" s="46"/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0</v>
      </c>
      <c r="O20" s="52"/>
      <c r="P20" s="50"/>
      <c r="Q20" s="19">
        <f>SUM(F20:O20)</f>
        <v>0</v>
      </c>
      <c r="R20" s="19">
        <v>0.2</v>
      </c>
      <c r="S20" s="20">
        <f t="shared" ref="S20" si="4">Q20*R20</f>
        <v>0</v>
      </c>
      <c r="T20" s="15"/>
    </row>
    <row r="21" spans="1:20" ht="69.900000000000006" customHeight="1" x14ac:dyDescent="0.35">
      <c r="B21" s="11"/>
      <c r="C21" s="12"/>
      <c r="T21" s="13"/>
    </row>
    <row r="22" spans="1:20" x14ac:dyDescent="0.3">
      <c r="B22" s="11"/>
      <c r="T22" s="13"/>
    </row>
    <row r="23" spans="1:20" ht="60" customHeight="1" x14ac:dyDescent="0.3">
      <c r="B23" s="11"/>
      <c r="D23" s="37" t="s">
        <v>2</v>
      </c>
      <c r="P23" s="54" t="s">
        <v>10</v>
      </c>
      <c r="Q23" s="55"/>
      <c r="R23" s="56"/>
      <c r="S23" s="36">
        <f>SUM(S7,S11,S19:S20,S15)</f>
        <v>0</v>
      </c>
      <c r="T23" s="13"/>
    </row>
    <row r="24" spans="1:20" x14ac:dyDescent="0.3">
      <c r="B24" s="11"/>
      <c r="D24" s="37" t="s">
        <v>1</v>
      </c>
      <c r="T24" s="13"/>
    </row>
    <row r="25" spans="1:20" ht="15" thickBot="1" x14ac:dyDescent="0.35">
      <c r="B25" s="16"/>
      <c r="C25" s="1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/>
    </row>
  </sheetData>
  <mergeCells count="58">
    <mergeCell ref="C9:D10"/>
    <mergeCell ref="E9:P9"/>
    <mergeCell ref="E10:E11"/>
    <mergeCell ref="F10:G10"/>
    <mergeCell ref="H10:I10"/>
    <mergeCell ref="J10:K10"/>
    <mergeCell ref="L10:M10"/>
    <mergeCell ref="N10:O10"/>
    <mergeCell ref="P10:P11"/>
    <mergeCell ref="F11:G11"/>
    <mergeCell ref="H11:I11"/>
    <mergeCell ref="J11:K11"/>
    <mergeCell ref="L11:M11"/>
    <mergeCell ref="N11:O11"/>
    <mergeCell ref="C5:D6"/>
    <mergeCell ref="E5:P5"/>
    <mergeCell ref="E6:E7"/>
    <mergeCell ref="F6:G6"/>
    <mergeCell ref="H6:I6"/>
    <mergeCell ref="J6:K6"/>
    <mergeCell ref="L6:M6"/>
    <mergeCell ref="N6:O6"/>
    <mergeCell ref="P6:P7"/>
    <mergeCell ref="F7:G7"/>
    <mergeCell ref="H7:I7"/>
    <mergeCell ref="J7:K7"/>
    <mergeCell ref="L7:M7"/>
    <mergeCell ref="N7:O7"/>
    <mergeCell ref="E14:E15"/>
    <mergeCell ref="P14:P15"/>
    <mergeCell ref="C17:D18"/>
    <mergeCell ref="E17:P17"/>
    <mergeCell ref="E18:E20"/>
    <mergeCell ref="F18:G18"/>
    <mergeCell ref="H18:I18"/>
    <mergeCell ref="J18:K18"/>
    <mergeCell ref="L18:M18"/>
    <mergeCell ref="N18:O18"/>
    <mergeCell ref="P18:P20"/>
    <mergeCell ref="C13:D14"/>
    <mergeCell ref="E13:P13"/>
    <mergeCell ref="N14:O14"/>
    <mergeCell ref="N15:O15"/>
    <mergeCell ref="F19:G19"/>
    <mergeCell ref="P23:R23"/>
    <mergeCell ref="F14:I14"/>
    <mergeCell ref="J14:M14"/>
    <mergeCell ref="F15:I15"/>
    <mergeCell ref="J15:M15"/>
    <mergeCell ref="H19:I19"/>
    <mergeCell ref="J19:K19"/>
    <mergeCell ref="L19:M19"/>
    <mergeCell ref="N19:O19"/>
    <mergeCell ref="F20:G20"/>
    <mergeCell ref="H20:I20"/>
    <mergeCell ref="J20:K20"/>
    <mergeCell ref="L20:M20"/>
    <mergeCell ref="N20:O20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183B-2BE9-428C-91B6-4040A284701C}">
  <sheetPr>
    <pageSetUpPr fitToPage="1"/>
  </sheetPr>
  <dimension ref="A1:X25"/>
  <sheetViews>
    <sheetView zoomScale="75" zoomScaleNormal="75" workbookViewId="0"/>
  </sheetViews>
  <sheetFormatPr baseColWidth="10" defaultColWidth="11.44140625" defaultRowHeight="14.4" x14ac:dyDescent="0.3"/>
  <cols>
    <col min="1" max="1" width="2.44140625" style="1" customWidth="1"/>
    <col min="2" max="2" width="3.33203125" style="1" customWidth="1"/>
    <col min="3" max="3" width="3.5546875" style="1" customWidth="1"/>
    <col min="4" max="4" width="29" style="1" customWidth="1"/>
    <col min="5" max="5" width="12.88671875" style="1" customWidth="1"/>
    <col min="6" max="15" width="12.109375" style="1" customWidth="1"/>
    <col min="16" max="16" width="15.44140625" style="1" customWidth="1"/>
    <col min="17" max="17" width="14.5546875" style="1" customWidth="1"/>
    <col min="18" max="18" width="8.44140625" style="1" customWidth="1"/>
    <col min="19" max="19" width="14.5546875" style="1" customWidth="1"/>
    <col min="20" max="20" width="3.5546875" style="1" customWidth="1"/>
    <col min="21" max="16384" width="11.44140625" style="1"/>
  </cols>
  <sheetData>
    <row r="1" spans="1:24" ht="25.8" x14ac:dyDescent="0.5">
      <c r="D1" s="2" t="s">
        <v>37</v>
      </c>
    </row>
    <row r="2" spans="1:24" ht="26.4" thickBot="1" x14ac:dyDescent="0.55000000000000004">
      <c r="D2" s="2"/>
    </row>
    <row r="3" spans="1:24" ht="15" customHeight="1" x14ac:dyDescent="0.5">
      <c r="B3" s="7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</row>
    <row r="4" spans="1:24" ht="18" x14ac:dyDescent="0.35">
      <c r="B4" s="11"/>
      <c r="C4" s="12" t="s">
        <v>36</v>
      </c>
      <c r="T4" s="13"/>
    </row>
    <row r="5" spans="1:24" ht="15" customHeight="1" x14ac:dyDescent="0.3">
      <c r="B5" s="11"/>
      <c r="C5" s="42" t="s">
        <v>0</v>
      </c>
      <c r="D5" s="42"/>
      <c r="E5" s="43" t="s">
        <v>55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T5" s="13"/>
    </row>
    <row r="6" spans="1:24" s="5" customFormat="1" ht="39.9" customHeight="1" x14ac:dyDescent="0.3">
      <c r="B6" s="11"/>
      <c r="C6" s="42"/>
      <c r="D6" s="42"/>
      <c r="E6" s="45" t="s">
        <v>52</v>
      </c>
      <c r="F6" s="47" t="s">
        <v>3</v>
      </c>
      <c r="G6" s="48"/>
      <c r="H6" s="47" t="s">
        <v>54</v>
      </c>
      <c r="I6" s="48"/>
      <c r="J6" s="47" t="s">
        <v>53</v>
      </c>
      <c r="K6" s="48"/>
      <c r="L6" s="47" t="s">
        <v>5</v>
      </c>
      <c r="M6" s="48"/>
      <c r="N6" s="47" t="s">
        <v>6</v>
      </c>
      <c r="O6" s="48"/>
      <c r="P6" s="49" t="s">
        <v>56</v>
      </c>
      <c r="Q6" s="6" t="s">
        <v>12</v>
      </c>
      <c r="R6" s="6" t="s">
        <v>8</v>
      </c>
      <c r="S6" s="6" t="s">
        <v>9</v>
      </c>
      <c r="T6" s="13"/>
    </row>
    <row r="7" spans="1:24" ht="69.900000000000006" customHeight="1" x14ac:dyDescent="0.3">
      <c r="B7" s="11"/>
      <c r="C7" s="3">
        <v>1</v>
      </c>
      <c r="D7" s="4" t="s">
        <v>11</v>
      </c>
      <c r="E7" s="46"/>
      <c r="F7" s="51">
        <v>0</v>
      </c>
      <c r="G7" s="52"/>
      <c r="H7" s="51">
        <v>0</v>
      </c>
      <c r="I7" s="52"/>
      <c r="J7" s="51">
        <v>0</v>
      </c>
      <c r="K7" s="52"/>
      <c r="L7" s="51">
        <v>0</v>
      </c>
      <c r="M7" s="52"/>
      <c r="N7" s="51">
        <v>0</v>
      </c>
      <c r="O7" s="52"/>
      <c r="P7" s="50"/>
      <c r="Q7" s="19">
        <f t="shared" ref="Q7" si="0">SUM(F7:O7)</f>
        <v>0</v>
      </c>
      <c r="R7" s="19">
        <v>0.25</v>
      </c>
      <c r="S7" s="20">
        <f t="shared" ref="S7" si="1">Q7*R7</f>
        <v>0</v>
      </c>
      <c r="T7" s="13"/>
    </row>
    <row r="8" spans="1:24" ht="50.1" customHeight="1" x14ac:dyDescent="0.35">
      <c r="B8" s="11"/>
      <c r="C8" s="12"/>
      <c r="T8" s="13"/>
      <c r="X8" s="1" t="s">
        <v>13</v>
      </c>
    </row>
    <row r="9" spans="1:24" ht="15" customHeight="1" x14ac:dyDescent="0.3">
      <c r="B9" s="11"/>
      <c r="C9" s="42" t="s">
        <v>0</v>
      </c>
      <c r="D9" s="42"/>
      <c r="E9" s="43" t="s">
        <v>55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T9" s="13"/>
    </row>
    <row r="10" spans="1:24" ht="39.9" customHeight="1" x14ac:dyDescent="0.3">
      <c r="B10" s="11"/>
      <c r="C10" s="42"/>
      <c r="D10" s="42"/>
      <c r="E10" s="45" t="s">
        <v>52</v>
      </c>
      <c r="F10" s="47" t="s">
        <v>3</v>
      </c>
      <c r="G10" s="48"/>
      <c r="H10" s="47" t="s">
        <v>4</v>
      </c>
      <c r="I10" s="48"/>
      <c r="J10" s="47" t="s">
        <v>53</v>
      </c>
      <c r="K10" s="48"/>
      <c r="L10" s="47" t="s">
        <v>5</v>
      </c>
      <c r="M10" s="48"/>
      <c r="N10" s="47" t="s">
        <v>6</v>
      </c>
      <c r="O10" s="48"/>
      <c r="P10" s="49" t="s">
        <v>56</v>
      </c>
      <c r="Q10" s="6" t="s">
        <v>12</v>
      </c>
      <c r="R10" s="6" t="s">
        <v>8</v>
      </c>
      <c r="S10" s="6" t="s">
        <v>9</v>
      </c>
      <c r="T10" s="13"/>
    </row>
    <row r="11" spans="1:24" ht="69.900000000000006" customHeight="1" x14ac:dyDescent="0.3">
      <c r="B11" s="11"/>
      <c r="C11" s="3">
        <v>2</v>
      </c>
      <c r="D11" s="4" t="s">
        <v>59</v>
      </c>
      <c r="E11" s="46"/>
      <c r="F11" s="51">
        <v>0</v>
      </c>
      <c r="G11" s="52"/>
      <c r="H11" s="51">
        <v>0</v>
      </c>
      <c r="I11" s="52"/>
      <c r="J11" s="51">
        <v>0</v>
      </c>
      <c r="K11" s="52"/>
      <c r="L11" s="51">
        <v>0</v>
      </c>
      <c r="M11" s="52"/>
      <c r="N11" s="51">
        <v>0</v>
      </c>
      <c r="O11" s="52"/>
      <c r="P11" s="50"/>
      <c r="Q11" s="19">
        <f>SUM(F11:O11)</f>
        <v>0</v>
      </c>
      <c r="R11" s="19">
        <v>0.2</v>
      </c>
      <c r="S11" s="20">
        <f t="shared" ref="S11" si="2">Q11*R11</f>
        <v>0</v>
      </c>
      <c r="T11" s="13"/>
    </row>
    <row r="12" spans="1:24" s="5" customFormat="1" ht="50.1" customHeight="1" x14ac:dyDescent="0.3">
      <c r="A12" s="1"/>
      <c r="B12" s="1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3"/>
    </row>
    <row r="13" spans="1:24" ht="15" customHeight="1" x14ac:dyDescent="0.3">
      <c r="B13" s="11"/>
      <c r="C13" s="42" t="s">
        <v>0</v>
      </c>
      <c r="D13" s="42"/>
      <c r="E13" s="43" t="s">
        <v>55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T13" s="13"/>
    </row>
    <row r="14" spans="1:24" ht="39.9" customHeight="1" x14ac:dyDescent="0.3">
      <c r="B14" s="11"/>
      <c r="C14" s="42"/>
      <c r="D14" s="42"/>
      <c r="E14" s="45" t="s">
        <v>52</v>
      </c>
      <c r="F14" s="47" t="s">
        <v>3</v>
      </c>
      <c r="G14" s="53"/>
      <c r="H14" s="53"/>
      <c r="I14" s="48"/>
      <c r="J14" s="47" t="s">
        <v>5</v>
      </c>
      <c r="K14" s="53"/>
      <c r="L14" s="53"/>
      <c r="M14" s="48"/>
      <c r="N14" s="47" t="s">
        <v>7</v>
      </c>
      <c r="O14" s="48"/>
      <c r="P14" s="49" t="s">
        <v>57</v>
      </c>
      <c r="Q14" s="6" t="s">
        <v>12</v>
      </c>
      <c r="R14" s="6" t="s">
        <v>8</v>
      </c>
      <c r="S14" s="6" t="s">
        <v>9</v>
      </c>
      <c r="T14" s="13"/>
    </row>
    <row r="15" spans="1:24" ht="69.900000000000006" customHeight="1" x14ac:dyDescent="0.3">
      <c r="B15" s="11"/>
      <c r="C15" s="3">
        <v>3</v>
      </c>
      <c r="D15" s="4" t="s">
        <v>58</v>
      </c>
      <c r="E15" s="46"/>
      <c r="F15" s="51">
        <v>0</v>
      </c>
      <c r="G15" s="59"/>
      <c r="H15" s="59"/>
      <c r="I15" s="52"/>
      <c r="J15" s="51">
        <v>0</v>
      </c>
      <c r="K15" s="59"/>
      <c r="L15" s="59"/>
      <c r="M15" s="52"/>
      <c r="N15" s="51">
        <v>0</v>
      </c>
      <c r="O15" s="52"/>
      <c r="P15" s="50"/>
      <c r="Q15" s="19">
        <f>SUM(F15:O15)</f>
        <v>0</v>
      </c>
      <c r="R15" s="19">
        <v>0.15</v>
      </c>
      <c r="S15" s="20">
        <f t="shared" ref="S15" si="3">Q15*R15</f>
        <v>0</v>
      </c>
      <c r="T15" s="13"/>
    </row>
    <row r="16" spans="1:24" ht="60" customHeight="1" x14ac:dyDescent="0.35">
      <c r="B16" s="11"/>
      <c r="C16" s="12"/>
      <c r="T16" s="13"/>
    </row>
    <row r="17" spans="1:20" ht="15" customHeight="1" x14ac:dyDescent="0.3">
      <c r="B17" s="11"/>
      <c r="C17" s="42" t="s">
        <v>0</v>
      </c>
      <c r="D17" s="42"/>
      <c r="E17" s="43" t="s">
        <v>63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T17" s="13"/>
    </row>
    <row r="18" spans="1:20" ht="39.9" customHeight="1" x14ac:dyDescent="0.3">
      <c r="B18" s="11"/>
      <c r="C18" s="42"/>
      <c r="D18" s="42"/>
      <c r="E18" s="45" t="s">
        <v>52</v>
      </c>
      <c r="F18" s="47" t="s">
        <v>3</v>
      </c>
      <c r="G18" s="48"/>
      <c r="H18" s="47" t="s">
        <v>54</v>
      </c>
      <c r="I18" s="53"/>
      <c r="J18" s="47" t="s">
        <v>5</v>
      </c>
      <c r="K18" s="48"/>
      <c r="L18" s="47" t="s">
        <v>51</v>
      </c>
      <c r="M18" s="48"/>
      <c r="N18" s="47" t="s">
        <v>7</v>
      </c>
      <c r="O18" s="48"/>
      <c r="P18" s="49" t="s">
        <v>57</v>
      </c>
      <c r="Q18" s="6" t="s">
        <v>12</v>
      </c>
      <c r="R18" s="6" t="s">
        <v>8</v>
      </c>
      <c r="S18" s="6" t="s">
        <v>9</v>
      </c>
      <c r="T18" s="13"/>
    </row>
    <row r="19" spans="1:20" ht="60" customHeight="1" x14ac:dyDescent="0.3">
      <c r="B19" s="11"/>
      <c r="C19" s="3">
        <v>4</v>
      </c>
      <c r="D19" s="4" t="s">
        <v>60</v>
      </c>
      <c r="E19" s="57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2"/>
      <c r="N19" s="51">
        <v>0</v>
      </c>
      <c r="O19" s="52"/>
      <c r="P19" s="58"/>
      <c r="Q19" s="19">
        <f>SUM(F19:O19)</f>
        <v>0</v>
      </c>
      <c r="R19" s="19">
        <v>0.2</v>
      </c>
      <c r="S19" s="20">
        <f>Q19*R19</f>
        <v>0</v>
      </c>
      <c r="T19" s="13"/>
    </row>
    <row r="20" spans="1:20" ht="60" customHeight="1" x14ac:dyDescent="0.3">
      <c r="A20" s="5"/>
      <c r="B20" s="14"/>
      <c r="C20" s="3">
        <v>5</v>
      </c>
      <c r="D20" s="4" t="s">
        <v>61</v>
      </c>
      <c r="E20" s="46"/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0</v>
      </c>
      <c r="O20" s="52"/>
      <c r="P20" s="50"/>
      <c r="Q20" s="19">
        <f>SUM(F20:O20)</f>
        <v>0</v>
      </c>
      <c r="R20" s="19">
        <v>0.2</v>
      </c>
      <c r="S20" s="20">
        <f t="shared" ref="S20" si="4">Q20*R20</f>
        <v>0</v>
      </c>
      <c r="T20" s="15"/>
    </row>
    <row r="21" spans="1:20" ht="48" customHeight="1" x14ac:dyDescent="0.35">
      <c r="B21" s="11"/>
      <c r="C21" s="12"/>
      <c r="T21" s="13"/>
    </row>
    <row r="22" spans="1:20" x14ac:dyDescent="0.3">
      <c r="B22" s="11"/>
      <c r="T22" s="13"/>
    </row>
    <row r="23" spans="1:20" ht="60" customHeight="1" x14ac:dyDescent="0.3">
      <c r="B23" s="11"/>
      <c r="D23" s="37" t="s">
        <v>2</v>
      </c>
      <c r="P23" s="54" t="s">
        <v>10</v>
      </c>
      <c r="Q23" s="55"/>
      <c r="R23" s="56"/>
      <c r="S23" s="36">
        <f>SUM(S7,S11,S19:S20,S15)</f>
        <v>0</v>
      </c>
      <c r="T23" s="13"/>
    </row>
    <row r="24" spans="1:20" x14ac:dyDescent="0.3">
      <c r="B24" s="11"/>
      <c r="D24" s="37" t="s">
        <v>1</v>
      </c>
      <c r="T24" s="13"/>
    </row>
    <row r="25" spans="1:20" ht="15" thickBot="1" x14ac:dyDescent="0.35">
      <c r="B25" s="16"/>
      <c r="C25" s="1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/>
    </row>
  </sheetData>
  <mergeCells count="58">
    <mergeCell ref="C9:D10"/>
    <mergeCell ref="E9:P9"/>
    <mergeCell ref="E10:E11"/>
    <mergeCell ref="F10:G10"/>
    <mergeCell ref="H10:I10"/>
    <mergeCell ref="J10:K10"/>
    <mergeCell ref="L10:M10"/>
    <mergeCell ref="N10:O10"/>
    <mergeCell ref="P10:P11"/>
    <mergeCell ref="F11:G11"/>
    <mergeCell ref="H11:I11"/>
    <mergeCell ref="J11:K11"/>
    <mergeCell ref="L11:M11"/>
    <mergeCell ref="N11:O11"/>
    <mergeCell ref="C5:D6"/>
    <mergeCell ref="E5:P5"/>
    <mergeCell ref="E6:E7"/>
    <mergeCell ref="F6:G6"/>
    <mergeCell ref="H6:I6"/>
    <mergeCell ref="J6:K6"/>
    <mergeCell ref="L6:M6"/>
    <mergeCell ref="N6:O6"/>
    <mergeCell ref="P6:P7"/>
    <mergeCell ref="F7:G7"/>
    <mergeCell ref="H7:I7"/>
    <mergeCell ref="J7:K7"/>
    <mergeCell ref="L7:M7"/>
    <mergeCell ref="N7:O7"/>
    <mergeCell ref="E14:E15"/>
    <mergeCell ref="P14:P15"/>
    <mergeCell ref="C17:D18"/>
    <mergeCell ref="E17:P17"/>
    <mergeCell ref="E18:E20"/>
    <mergeCell ref="F18:G18"/>
    <mergeCell ref="H18:I18"/>
    <mergeCell ref="J18:K18"/>
    <mergeCell ref="L18:M18"/>
    <mergeCell ref="N18:O18"/>
    <mergeCell ref="P18:P20"/>
    <mergeCell ref="C13:D14"/>
    <mergeCell ref="E13:P13"/>
    <mergeCell ref="N14:O14"/>
    <mergeCell ref="N15:O15"/>
    <mergeCell ref="F19:G19"/>
    <mergeCell ref="P23:R23"/>
    <mergeCell ref="F14:I14"/>
    <mergeCell ref="J14:M14"/>
    <mergeCell ref="F15:I15"/>
    <mergeCell ref="J15:M15"/>
    <mergeCell ref="H19:I19"/>
    <mergeCell ref="J19:K19"/>
    <mergeCell ref="L19:M19"/>
    <mergeCell ref="N19:O19"/>
    <mergeCell ref="F20:G20"/>
    <mergeCell ref="H20:I20"/>
    <mergeCell ref="J20:K20"/>
    <mergeCell ref="L20:M20"/>
    <mergeCell ref="N20:O20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4A438-8581-4DB7-A58D-5651343850EA}">
  <sheetPr>
    <pageSetUpPr fitToPage="1"/>
  </sheetPr>
  <dimension ref="A1:X26"/>
  <sheetViews>
    <sheetView zoomScale="75" zoomScaleNormal="75" workbookViewId="0"/>
  </sheetViews>
  <sheetFormatPr baseColWidth="10" defaultColWidth="11.44140625" defaultRowHeight="14.4" x14ac:dyDescent="0.3"/>
  <cols>
    <col min="1" max="1" width="2.44140625" style="1" customWidth="1"/>
    <col min="2" max="2" width="3.33203125" style="1" customWidth="1"/>
    <col min="3" max="3" width="3.5546875" style="1" customWidth="1"/>
    <col min="4" max="4" width="29" style="1" customWidth="1"/>
    <col min="5" max="5" width="12.6640625" style="39" customWidth="1"/>
    <col min="6" max="15" width="12.109375" style="1" customWidth="1"/>
    <col min="16" max="17" width="14.5546875" style="1" customWidth="1"/>
    <col min="18" max="18" width="8.44140625" style="1" customWidth="1"/>
    <col min="19" max="19" width="14.5546875" style="1" customWidth="1"/>
    <col min="20" max="20" width="3.5546875" style="1" customWidth="1"/>
    <col min="21" max="16384" width="11.44140625" style="1"/>
  </cols>
  <sheetData>
    <row r="1" spans="2:24" ht="25.8" x14ac:dyDescent="0.5">
      <c r="D1" s="2" t="s">
        <v>42</v>
      </c>
    </row>
    <row r="2" spans="2:24" ht="26.4" thickBot="1" x14ac:dyDescent="0.55000000000000004">
      <c r="D2" s="2"/>
    </row>
    <row r="3" spans="2:24" ht="15" customHeight="1" x14ac:dyDescent="0.5">
      <c r="B3" s="7"/>
      <c r="C3" s="8"/>
      <c r="D3" s="9"/>
      <c r="E3" s="4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</row>
    <row r="4" spans="2:24" ht="18" x14ac:dyDescent="0.35">
      <c r="B4" s="11"/>
      <c r="C4" s="12" t="s">
        <v>41</v>
      </c>
      <c r="T4" s="13"/>
    </row>
    <row r="5" spans="2:24" ht="15" customHeight="1" x14ac:dyDescent="0.3">
      <c r="B5" s="11"/>
      <c r="C5" s="42" t="s">
        <v>0</v>
      </c>
      <c r="D5" s="42"/>
      <c r="E5" s="43" t="s">
        <v>14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T5" s="13"/>
    </row>
    <row r="6" spans="2:24" s="5" customFormat="1" ht="39.9" customHeight="1" x14ac:dyDescent="0.3">
      <c r="B6" s="11"/>
      <c r="C6" s="42"/>
      <c r="D6" s="42"/>
      <c r="E6" s="45" t="s">
        <v>52</v>
      </c>
      <c r="F6" s="47" t="s">
        <v>3</v>
      </c>
      <c r="G6" s="48"/>
      <c r="H6" s="47" t="s">
        <v>54</v>
      </c>
      <c r="I6" s="48"/>
      <c r="J6" s="47" t="s">
        <v>53</v>
      </c>
      <c r="K6" s="48"/>
      <c r="L6" s="47" t="s">
        <v>5</v>
      </c>
      <c r="M6" s="48"/>
      <c r="N6" s="47" t="s">
        <v>6</v>
      </c>
      <c r="O6" s="48"/>
      <c r="P6" s="49" t="s">
        <v>56</v>
      </c>
      <c r="Q6" s="6" t="s">
        <v>12</v>
      </c>
      <c r="R6" s="6" t="s">
        <v>8</v>
      </c>
      <c r="S6" s="6" t="s">
        <v>9</v>
      </c>
      <c r="T6" s="13"/>
    </row>
    <row r="7" spans="2:24" ht="69.900000000000006" customHeight="1" x14ac:dyDescent="0.3">
      <c r="B7" s="11"/>
      <c r="C7" s="3">
        <v>1</v>
      </c>
      <c r="D7" s="4" t="s">
        <v>11</v>
      </c>
      <c r="E7" s="46"/>
      <c r="F7" s="51">
        <v>0</v>
      </c>
      <c r="G7" s="52"/>
      <c r="H7" s="51">
        <v>0</v>
      </c>
      <c r="I7" s="52"/>
      <c r="J7" s="51">
        <v>0</v>
      </c>
      <c r="K7" s="52"/>
      <c r="L7" s="51">
        <v>0</v>
      </c>
      <c r="M7" s="52"/>
      <c r="N7" s="51">
        <v>0</v>
      </c>
      <c r="O7" s="52"/>
      <c r="P7" s="50"/>
      <c r="Q7" s="19">
        <f t="shared" ref="Q7" si="0">SUM(F7:O7)</f>
        <v>0</v>
      </c>
      <c r="R7" s="19">
        <v>0.25</v>
      </c>
      <c r="S7" s="20">
        <f t="shared" ref="S7" si="1">Q7*R7</f>
        <v>0</v>
      </c>
      <c r="T7" s="13"/>
    </row>
    <row r="8" spans="2:24" ht="50.1" customHeight="1" x14ac:dyDescent="0.35">
      <c r="B8" s="11"/>
      <c r="C8" s="12"/>
      <c r="E8" s="1"/>
      <c r="T8" s="13"/>
      <c r="X8" s="1" t="s">
        <v>13</v>
      </c>
    </row>
    <row r="9" spans="2:24" ht="15" customHeight="1" x14ac:dyDescent="0.3">
      <c r="B9" s="11"/>
      <c r="C9" s="42" t="s">
        <v>0</v>
      </c>
      <c r="D9" s="42"/>
      <c r="E9" s="43" t="s">
        <v>14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T9" s="13"/>
    </row>
    <row r="10" spans="2:24" ht="39.9" customHeight="1" x14ac:dyDescent="0.3">
      <c r="B10" s="11"/>
      <c r="C10" s="42"/>
      <c r="D10" s="42"/>
      <c r="E10" s="45" t="s">
        <v>52</v>
      </c>
      <c r="F10" s="47" t="s">
        <v>3</v>
      </c>
      <c r="G10" s="48"/>
      <c r="H10" s="47" t="s">
        <v>4</v>
      </c>
      <c r="I10" s="48"/>
      <c r="J10" s="47" t="s">
        <v>53</v>
      </c>
      <c r="K10" s="48"/>
      <c r="L10" s="47" t="s">
        <v>5</v>
      </c>
      <c r="M10" s="48"/>
      <c r="N10" s="47" t="s">
        <v>6</v>
      </c>
      <c r="O10" s="48"/>
      <c r="P10" s="49" t="s">
        <v>56</v>
      </c>
      <c r="Q10" s="6" t="s">
        <v>12</v>
      </c>
      <c r="R10" s="6" t="s">
        <v>8</v>
      </c>
      <c r="S10" s="6" t="s">
        <v>9</v>
      </c>
      <c r="T10" s="13"/>
    </row>
    <row r="11" spans="2:24" ht="69.900000000000006" customHeight="1" x14ac:dyDescent="0.3">
      <c r="B11" s="11"/>
      <c r="C11" s="3">
        <v>2</v>
      </c>
      <c r="D11" s="4" t="s">
        <v>59</v>
      </c>
      <c r="E11" s="46"/>
      <c r="F11" s="51">
        <v>0</v>
      </c>
      <c r="G11" s="52"/>
      <c r="H11" s="51">
        <v>0</v>
      </c>
      <c r="I11" s="52"/>
      <c r="J11" s="51">
        <v>0</v>
      </c>
      <c r="K11" s="52"/>
      <c r="L11" s="51">
        <v>0</v>
      </c>
      <c r="M11" s="52"/>
      <c r="N11" s="51">
        <v>0</v>
      </c>
      <c r="O11" s="52"/>
      <c r="P11" s="50"/>
      <c r="Q11" s="19">
        <f>SUM(F11:O11)</f>
        <v>0</v>
      </c>
      <c r="R11" s="19">
        <v>0.2</v>
      </c>
      <c r="S11" s="20">
        <f t="shared" ref="S11" si="2">Q11*R11</f>
        <v>0</v>
      </c>
      <c r="T11" s="13"/>
    </row>
    <row r="12" spans="2:24" ht="50.1" customHeight="1" x14ac:dyDescent="0.3">
      <c r="B12" s="11"/>
      <c r="C12" s="5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3"/>
    </row>
    <row r="13" spans="2:24" ht="15" customHeight="1" x14ac:dyDescent="0.3">
      <c r="B13" s="11"/>
      <c r="C13" s="42" t="s">
        <v>0</v>
      </c>
      <c r="D13" s="42"/>
      <c r="E13" s="43" t="s">
        <v>14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T13" s="13"/>
    </row>
    <row r="14" spans="2:24" ht="39.9" customHeight="1" x14ac:dyDescent="0.3">
      <c r="B14" s="11"/>
      <c r="C14" s="42"/>
      <c r="D14" s="42"/>
      <c r="E14" s="45" t="s">
        <v>52</v>
      </c>
      <c r="F14" s="47" t="s">
        <v>3</v>
      </c>
      <c r="G14" s="53"/>
      <c r="H14" s="53"/>
      <c r="I14" s="48"/>
      <c r="J14" s="47" t="s">
        <v>5</v>
      </c>
      <c r="K14" s="53"/>
      <c r="L14" s="53"/>
      <c r="M14" s="48"/>
      <c r="N14" s="47" t="s">
        <v>7</v>
      </c>
      <c r="O14" s="48"/>
      <c r="P14" s="49" t="s">
        <v>57</v>
      </c>
      <c r="Q14" s="6" t="s">
        <v>12</v>
      </c>
      <c r="R14" s="6" t="s">
        <v>8</v>
      </c>
      <c r="S14" s="6" t="s">
        <v>9</v>
      </c>
      <c r="T14" s="13"/>
    </row>
    <row r="15" spans="2:24" ht="66" customHeight="1" x14ac:dyDescent="0.3">
      <c r="B15" s="11"/>
      <c r="C15" s="3">
        <v>3</v>
      </c>
      <c r="D15" s="4" t="s">
        <v>58</v>
      </c>
      <c r="E15" s="46"/>
      <c r="F15" s="51">
        <v>0</v>
      </c>
      <c r="G15" s="59"/>
      <c r="H15" s="59"/>
      <c r="I15" s="52"/>
      <c r="J15" s="51">
        <v>0</v>
      </c>
      <c r="K15" s="59"/>
      <c r="L15" s="59"/>
      <c r="M15" s="52"/>
      <c r="N15" s="51">
        <v>0</v>
      </c>
      <c r="O15" s="52"/>
      <c r="P15" s="50"/>
      <c r="Q15" s="19">
        <f>SUM(F15:O15)</f>
        <v>0</v>
      </c>
      <c r="R15" s="19">
        <v>0.15</v>
      </c>
      <c r="S15" s="20">
        <f t="shared" ref="S15" si="3">Q15*R15</f>
        <v>0</v>
      </c>
      <c r="T15" s="13"/>
    </row>
    <row r="16" spans="2:24" ht="60.75" customHeight="1" x14ac:dyDescent="0.35">
      <c r="B16" s="11"/>
      <c r="C16" s="12"/>
      <c r="E16" s="1"/>
      <c r="T16" s="13"/>
    </row>
    <row r="17" spans="1:20" ht="15" customHeight="1" x14ac:dyDescent="0.3">
      <c r="B17" s="11"/>
      <c r="C17" s="42" t="s">
        <v>0</v>
      </c>
      <c r="D17" s="42"/>
      <c r="E17" s="43" t="s">
        <v>55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T17" s="13"/>
    </row>
    <row r="18" spans="1:20" ht="39.9" customHeight="1" x14ac:dyDescent="0.3">
      <c r="B18" s="11"/>
      <c r="C18" s="42"/>
      <c r="D18" s="42"/>
      <c r="E18" s="45" t="s">
        <v>52</v>
      </c>
      <c r="F18" s="47" t="s">
        <v>3</v>
      </c>
      <c r="G18" s="48"/>
      <c r="H18" s="47" t="s">
        <v>54</v>
      </c>
      <c r="I18" s="53"/>
      <c r="J18" s="47" t="s">
        <v>5</v>
      </c>
      <c r="K18" s="48"/>
      <c r="L18" s="47" t="s">
        <v>51</v>
      </c>
      <c r="M18" s="48"/>
      <c r="N18" s="47" t="s">
        <v>7</v>
      </c>
      <c r="O18" s="48"/>
      <c r="P18" s="49" t="s">
        <v>57</v>
      </c>
      <c r="Q18" s="6" t="s">
        <v>12</v>
      </c>
      <c r="R18" s="6" t="s">
        <v>8</v>
      </c>
      <c r="S18" s="6" t="s">
        <v>9</v>
      </c>
      <c r="T18" s="13"/>
    </row>
    <row r="19" spans="1:20" ht="60" customHeight="1" x14ac:dyDescent="0.3">
      <c r="B19" s="11"/>
      <c r="C19" s="3">
        <v>4</v>
      </c>
      <c r="D19" s="4" t="s">
        <v>60</v>
      </c>
      <c r="E19" s="57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2"/>
      <c r="N19" s="51">
        <v>0</v>
      </c>
      <c r="O19" s="52"/>
      <c r="P19" s="58"/>
      <c r="Q19" s="19">
        <f>SUM(F19:O19)</f>
        <v>0</v>
      </c>
      <c r="R19" s="19">
        <v>0.2</v>
      </c>
      <c r="S19" s="20">
        <f>Q19*R19</f>
        <v>0</v>
      </c>
      <c r="T19" s="13"/>
    </row>
    <row r="20" spans="1:20" ht="60" customHeight="1" x14ac:dyDescent="0.3">
      <c r="A20" s="5"/>
      <c r="B20" s="14"/>
      <c r="C20" s="3">
        <v>5</v>
      </c>
      <c r="D20" s="4" t="s">
        <v>61</v>
      </c>
      <c r="E20" s="46"/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0</v>
      </c>
      <c r="O20" s="52"/>
      <c r="P20" s="50"/>
      <c r="Q20" s="19">
        <f>SUM(F20:O20)</f>
        <v>0</v>
      </c>
      <c r="R20" s="19">
        <v>0.2</v>
      </c>
      <c r="S20" s="20">
        <f t="shared" ref="S20" si="4">Q20*R20</f>
        <v>0</v>
      </c>
      <c r="T20" s="15"/>
    </row>
    <row r="21" spans="1:20" ht="69.900000000000006" customHeight="1" x14ac:dyDescent="0.35">
      <c r="B21" s="11"/>
      <c r="C21" s="12"/>
      <c r="E21" s="1"/>
      <c r="T21" s="13"/>
    </row>
    <row r="22" spans="1:20" x14ac:dyDescent="0.3">
      <c r="B22" s="11"/>
      <c r="E22" s="1"/>
      <c r="T22" s="13"/>
    </row>
    <row r="23" spans="1:20" x14ac:dyDescent="0.3">
      <c r="B23" s="11"/>
      <c r="D23" s="37" t="s">
        <v>2</v>
      </c>
      <c r="E23" s="1"/>
      <c r="P23" s="54" t="s">
        <v>10</v>
      </c>
      <c r="Q23" s="55"/>
      <c r="R23" s="56"/>
      <c r="S23" s="36">
        <f>SUM(S7,S11,S19:S20,S15)</f>
        <v>0</v>
      </c>
      <c r="T23" s="13"/>
    </row>
    <row r="24" spans="1:20" x14ac:dyDescent="0.3">
      <c r="B24" s="11"/>
      <c r="D24" s="37" t="s">
        <v>1</v>
      </c>
      <c r="E24" s="1"/>
      <c r="T24" s="13"/>
    </row>
    <row r="25" spans="1:20" ht="15" thickBot="1" x14ac:dyDescent="0.35">
      <c r="B25" s="16"/>
      <c r="C25" s="1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/>
    </row>
    <row r="26" spans="1:20" x14ac:dyDescent="0.3">
      <c r="E26" s="1"/>
    </row>
  </sheetData>
  <mergeCells count="58">
    <mergeCell ref="C13:D14"/>
    <mergeCell ref="E13:P13"/>
    <mergeCell ref="N14:O14"/>
    <mergeCell ref="F19:G19"/>
    <mergeCell ref="H19:I19"/>
    <mergeCell ref="J19:K19"/>
    <mergeCell ref="L19:M19"/>
    <mergeCell ref="N19:O19"/>
    <mergeCell ref="E14:E15"/>
    <mergeCell ref="P14:P15"/>
    <mergeCell ref="C17:D18"/>
    <mergeCell ref="E17:P17"/>
    <mergeCell ref="E18:E20"/>
    <mergeCell ref="F18:G18"/>
    <mergeCell ref="H18:I18"/>
    <mergeCell ref="J18:K18"/>
    <mergeCell ref="L11:M11"/>
    <mergeCell ref="N11:O11"/>
    <mergeCell ref="C9:D10"/>
    <mergeCell ref="E9:P9"/>
    <mergeCell ref="E10:E11"/>
    <mergeCell ref="F10:G10"/>
    <mergeCell ref="H10:I10"/>
    <mergeCell ref="J10:K10"/>
    <mergeCell ref="L10:M10"/>
    <mergeCell ref="N10:O10"/>
    <mergeCell ref="P10:P11"/>
    <mergeCell ref="F11:G11"/>
    <mergeCell ref="H11:I11"/>
    <mergeCell ref="J11:K11"/>
    <mergeCell ref="E6:E7"/>
    <mergeCell ref="F6:G6"/>
    <mergeCell ref="H6:I6"/>
    <mergeCell ref="C5:D6"/>
    <mergeCell ref="E5:P5"/>
    <mergeCell ref="P6:P7"/>
    <mergeCell ref="F7:G7"/>
    <mergeCell ref="H7:I7"/>
    <mergeCell ref="J7:K7"/>
    <mergeCell ref="L7:M7"/>
    <mergeCell ref="N7:O7"/>
    <mergeCell ref="J6:K6"/>
    <mergeCell ref="L6:M6"/>
    <mergeCell ref="N6:O6"/>
    <mergeCell ref="F20:G20"/>
    <mergeCell ref="H20:I20"/>
    <mergeCell ref="J20:K20"/>
    <mergeCell ref="P23:R23"/>
    <mergeCell ref="F14:I14"/>
    <mergeCell ref="J14:M14"/>
    <mergeCell ref="F15:I15"/>
    <mergeCell ref="J15:M15"/>
    <mergeCell ref="L18:M18"/>
    <mergeCell ref="N18:O18"/>
    <mergeCell ref="P18:P20"/>
    <mergeCell ref="L20:M20"/>
    <mergeCell ref="N20:O20"/>
    <mergeCell ref="N15:O15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100E0-D0F1-44D0-93FB-1AF8D3615CCD}">
  <sheetPr>
    <pageSetUpPr fitToPage="1"/>
  </sheetPr>
  <dimension ref="A1:X25"/>
  <sheetViews>
    <sheetView zoomScale="75" zoomScaleNormal="75" workbookViewId="0"/>
  </sheetViews>
  <sheetFormatPr baseColWidth="10" defaultColWidth="11.44140625" defaultRowHeight="14.4" x14ac:dyDescent="0.3"/>
  <cols>
    <col min="1" max="1" width="2.44140625" style="1" customWidth="1"/>
    <col min="2" max="2" width="3.33203125" style="1" customWidth="1"/>
    <col min="3" max="3" width="3.5546875" style="1" customWidth="1"/>
    <col min="4" max="4" width="29" style="1" customWidth="1"/>
    <col min="5" max="5" width="12.5546875" style="1" customWidth="1"/>
    <col min="6" max="15" width="12.109375" style="1" customWidth="1"/>
    <col min="16" max="16" width="15.6640625" style="1" customWidth="1"/>
    <col min="17" max="17" width="14.5546875" style="1" customWidth="1"/>
    <col min="18" max="18" width="8.44140625" style="1" customWidth="1"/>
    <col min="19" max="19" width="14.5546875" style="1" customWidth="1"/>
    <col min="20" max="20" width="3.5546875" style="1" customWidth="1"/>
    <col min="21" max="16384" width="11.44140625" style="1"/>
  </cols>
  <sheetData>
    <row r="1" spans="2:24" ht="25.8" x14ac:dyDescent="0.5">
      <c r="D1" s="2" t="s">
        <v>15</v>
      </c>
    </row>
    <row r="2" spans="2:24" ht="26.4" thickBot="1" x14ac:dyDescent="0.55000000000000004">
      <c r="D2" s="2"/>
    </row>
    <row r="3" spans="2:24" ht="15" customHeight="1" x14ac:dyDescent="0.5">
      <c r="B3" s="7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</row>
    <row r="4" spans="2:24" ht="18" x14ac:dyDescent="0.35">
      <c r="B4" s="11"/>
      <c r="C4" s="12" t="s">
        <v>40</v>
      </c>
      <c r="T4" s="13"/>
    </row>
    <row r="5" spans="2:24" ht="15" customHeight="1" x14ac:dyDescent="0.3">
      <c r="B5" s="11"/>
      <c r="C5" s="42" t="s">
        <v>0</v>
      </c>
      <c r="D5" s="42"/>
      <c r="E5" s="43" t="s">
        <v>14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T5" s="13"/>
    </row>
    <row r="6" spans="2:24" s="5" customFormat="1" ht="39.9" customHeight="1" x14ac:dyDescent="0.3">
      <c r="B6" s="11"/>
      <c r="C6" s="42"/>
      <c r="D6" s="42"/>
      <c r="E6" s="45" t="s">
        <v>52</v>
      </c>
      <c r="F6" s="47" t="s">
        <v>3</v>
      </c>
      <c r="G6" s="48"/>
      <c r="H6" s="47" t="s">
        <v>54</v>
      </c>
      <c r="I6" s="48"/>
      <c r="J6" s="47" t="s">
        <v>53</v>
      </c>
      <c r="K6" s="48"/>
      <c r="L6" s="47" t="s">
        <v>5</v>
      </c>
      <c r="M6" s="48"/>
      <c r="N6" s="47" t="s">
        <v>6</v>
      </c>
      <c r="O6" s="48"/>
      <c r="P6" s="49" t="s">
        <v>56</v>
      </c>
      <c r="Q6" s="6" t="s">
        <v>12</v>
      </c>
      <c r="R6" s="6" t="s">
        <v>8</v>
      </c>
      <c r="S6" s="6" t="s">
        <v>9</v>
      </c>
      <c r="T6" s="13"/>
    </row>
    <row r="7" spans="2:24" ht="69.900000000000006" customHeight="1" x14ac:dyDescent="0.3">
      <c r="B7" s="11"/>
      <c r="C7" s="3">
        <v>1</v>
      </c>
      <c r="D7" s="4" t="s">
        <v>11</v>
      </c>
      <c r="E7" s="46"/>
      <c r="F7" s="51">
        <v>0</v>
      </c>
      <c r="G7" s="52"/>
      <c r="H7" s="51">
        <v>0</v>
      </c>
      <c r="I7" s="52"/>
      <c r="J7" s="51">
        <v>0</v>
      </c>
      <c r="K7" s="52"/>
      <c r="L7" s="51">
        <v>0</v>
      </c>
      <c r="M7" s="52"/>
      <c r="N7" s="51">
        <v>0</v>
      </c>
      <c r="O7" s="52"/>
      <c r="P7" s="50"/>
      <c r="Q7" s="19">
        <f t="shared" ref="Q7" si="0">SUM(F7:O7)</f>
        <v>0</v>
      </c>
      <c r="R7" s="19">
        <v>0.25</v>
      </c>
      <c r="S7" s="20">
        <f t="shared" ref="S7" si="1">Q7*R7</f>
        <v>0</v>
      </c>
      <c r="T7" s="13"/>
    </row>
    <row r="8" spans="2:24" ht="50.1" customHeight="1" x14ac:dyDescent="0.35">
      <c r="B8" s="11"/>
      <c r="C8" s="12"/>
      <c r="T8" s="13"/>
      <c r="X8" s="1" t="s">
        <v>13</v>
      </c>
    </row>
    <row r="9" spans="2:24" ht="15" customHeight="1" x14ac:dyDescent="0.3">
      <c r="B9" s="11"/>
      <c r="C9" s="42" t="s">
        <v>0</v>
      </c>
      <c r="D9" s="42"/>
      <c r="E9" s="43" t="s">
        <v>14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T9" s="13"/>
    </row>
    <row r="10" spans="2:24" ht="39.9" customHeight="1" x14ac:dyDescent="0.3">
      <c r="B10" s="11"/>
      <c r="C10" s="42"/>
      <c r="D10" s="42"/>
      <c r="E10" s="45" t="s">
        <v>52</v>
      </c>
      <c r="F10" s="47" t="s">
        <v>3</v>
      </c>
      <c r="G10" s="48"/>
      <c r="H10" s="47" t="s">
        <v>4</v>
      </c>
      <c r="I10" s="48"/>
      <c r="J10" s="47" t="s">
        <v>53</v>
      </c>
      <c r="K10" s="48"/>
      <c r="L10" s="47" t="s">
        <v>5</v>
      </c>
      <c r="M10" s="48"/>
      <c r="N10" s="47" t="s">
        <v>6</v>
      </c>
      <c r="O10" s="48"/>
      <c r="P10" s="49" t="s">
        <v>56</v>
      </c>
      <c r="Q10" s="6" t="s">
        <v>12</v>
      </c>
      <c r="R10" s="6" t="s">
        <v>8</v>
      </c>
      <c r="S10" s="6" t="s">
        <v>9</v>
      </c>
      <c r="T10" s="13"/>
    </row>
    <row r="11" spans="2:24" ht="69.900000000000006" customHeight="1" x14ac:dyDescent="0.3">
      <c r="B11" s="11"/>
      <c r="C11" s="3">
        <v>2</v>
      </c>
      <c r="D11" s="4" t="s">
        <v>59</v>
      </c>
      <c r="E11" s="46"/>
      <c r="F11" s="51">
        <v>0</v>
      </c>
      <c r="G11" s="52"/>
      <c r="H11" s="51">
        <v>0</v>
      </c>
      <c r="I11" s="52"/>
      <c r="J11" s="51">
        <v>0</v>
      </c>
      <c r="K11" s="52"/>
      <c r="L11" s="51">
        <v>0</v>
      </c>
      <c r="M11" s="52"/>
      <c r="N11" s="51">
        <v>0</v>
      </c>
      <c r="O11" s="52"/>
      <c r="P11" s="50"/>
      <c r="Q11" s="19">
        <f>SUM(F11:O11)</f>
        <v>0</v>
      </c>
      <c r="R11" s="19">
        <v>0.2</v>
      </c>
      <c r="S11" s="20">
        <f t="shared" ref="S11" si="2">Q11*R11</f>
        <v>0</v>
      </c>
      <c r="T11" s="13"/>
    </row>
    <row r="12" spans="2:24" ht="50.1" customHeight="1" x14ac:dyDescent="0.3">
      <c r="B12" s="11"/>
      <c r="C12" s="5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3"/>
    </row>
    <row r="13" spans="2:24" ht="15" customHeight="1" x14ac:dyDescent="0.3">
      <c r="B13" s="11"/>
      <c r="C13" s="42" t="s">
        <v>0</v>
      </c>
      <c r="D13" s="42"/>
      <c r="E13" s="43" t="s">
        <v>14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T13" s="13"/>
    </row>
    <row r="14" spans="2:24" ht="39.9" customHeight="1" x14ac:dyDescent="0.3">
      <c r="B14" s="11"/>
      <c r="C14" s="42"/>
      <c r="D14" s="42"/>
      <c r="E14" s="45" t="s">
        <v>52</v>
      </c>
      <c r="F14" s="47" t="s">
        <v>3</v>
      </c>
      <c r="G14" s="53"/>
      <c r="H14" s="53"/>
      <c r="I14" s="48"/>
      <c r="J14" s="47" t="s">
        <v>5</v>
      </c>
      <c r="K14" s="53"/>
      <c r="L14" s="53"/>
      <c r="M14" s="48"/>
      <c r="N14" s="47" t="s">
        <v>7</v>
      </c>
      <c r="O14" s="48"/>
      <c r="P14" s="49" t="s">
        <v>57</v>
      </c>
      <c r="Q14" s="6" t="s">
        <v>12</v>
      </c>
      <c r="R14" s="6" t="s">
        <v>8</v>
      </c>
      <c r="S14" s="6" t="s">
        <v>9</v>
      </c>
      <c r="T14" s="13"/>
    </row>
    <row r="15" spans="2:24" ht="69.900000000000006" customHeight="1" x14ac:dyDescent="0.3">
      <c r="B15" s="11"/>
      <c r="C15" s="3">
        <v>3</v>
      </c>
      <c r="D15" s="4" t="s">
        <v>58</v>
      </c>
      <c r="E15" s="46"/>
      <c r="F15" s="51">
        <v>0</v>
      </c>
      <c r="G15" s="59"/>
      <c r="H15" s="59"/>
      <c r="I15" s="52"/>
      <c r="J15" s="51">
        <v>0</v>
      </c>
      <c r="K15" s="59"/>
      <c r="L15" s="59"/>
      <c r="M15" s="52"/>
      <c r="N15" s="51">
        <v>0</v>
      </c>
      <c r="O15" s="52"/>
      <c r="P15" s="50"/>
      <c r="Q15" s="19">
        <f>SUM(F15:O15)</f>
        <v>0</v>
      </c>
      <c r="R15" s="19">
        <v>0.15</v>
      </c>
      <c r="S15" s="20">
        <f t="shared" ref="S15" si="3">Q15*R15</f>
        <v>0</v>
      </c>
      <c r="T15" s="13"/>
    </row>
    <row r="16" spans="2:24" ht="51.75" customHeight="1" x14ac:dyDescent="0.35">
      <c r="B16" s="11"/>
      <c r="C16" s="12"/>
      <c r="T16" s="13"/>
    </row>
    <row r="17" spans="1:20" ht="15" customHeight="1" x14ac:dyDescent="0.3">
      <c r="B17" s="11"/>
      <c r="C17" s="42" t="s">
        <v>0</v>
      </c>
      <c r="D17" s="42"/>
      <c r="E17" s="43" t="s">
        <v>55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T17" s="13"/>
    </row>
    <row r="18" spans="1:20" ht="39.9" customHeight="1" x14ac:dyDescent="0.3">
      <c r="B18" s="11"/>
      <c r="C18" s="42"/>
      <c r="D18" s="42"/>
      <c r="E18" s="45" t="s">
        <v>52</v>
      </c>
      <c r="F18" s="47" t="s">
        <v>3</v>
      </c>
      <c r="G18" s="48"/>
      <c r="H18" s="47" t="s">
        <v>54</v>
      </c>
      <c r="I18" s="53"/>
      <c r="J18" s="47" t="s">
        <v>5</v>
      </c>
      <c r="K18" s="48"/>
      <c r="L18" s="47" t="s">
        <v>51</v>
      </c>
      <c r="M18" s="48"/>
      <c r="N18" s="47" t="s">
        <v>7</v>
      </c>
      <c r="O18" s="48"/>
      <c r="P18" s="49" t="s">
        <v>57</v>
      </c>
      <c r="Q18" s="6" t="s">
        <v>12</v>
      </c>
      <c r="R18" s="6" t="s">
        <v>8</v>
      </c>
      <c r="S18" s="6" t="s">
        <v>9</v>
      </c>
      <c r="T18" s="13"/>
    </row>
    <row r="19" spans="1:20" ht="60" customHeight="1" x14ac:dyDescent="0.3">
      <c r="B19" s="11"/>
      <c r="C19" s="3">
        <v>4</v>
      </c>
      <c r="D19" s="4" t="s">
        <v>60</v>
      </c>
      <c r="E19" s="57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2"/>
      <c r="N19" s="51">
        <v>0</v>
      </c>
      <c r="O19" s="52"/>
      <c r="P19" s="58"/>
      <c r="Q19" s="19">
        <f>SUM(F19:O19)</f>
        <v>0</v>
      </c>
      <c r="R19" s="19">
        <v>0.2</v>
      </c>
      <c r="S19" s="20">
        <f>Q19*R19</f>
        <v>0</v>
      </c>
      <c r="T19" s="13"/>
    </row>
    <row r="20" spans="1:20" ht="60" customHeight="1" x14ac:dyDescent="0.3">
      <c r="A20" s="5"/>
      <c r="B20" s="14"/>
      <c r="C20" s="3">
        <v>5</v>
      </c>
      <c r="D20" s="4" t="s">
        <v>61</v>
      </c>
      <c r="E20" s="46"/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0</v>
      </c>
      <c r="O20" s="52"/>
      <c r="P20" s="50"/>
      <c r="Q20" s="19">
        <f>SUM(F20:O20)</f>
        <v>0</v>
      </c>
      <c r="R20" s="19">
        <v>0.2</v>
      </c>
      <c r="S20" s="20">
        <f t="shared" ref="S20" si="4">Q20*R20</f>
        <v>0</v>
      </c>
      <c r="T20" s="15"/>
    </row>
    <row r="21" spans="1:20" ht="63" customHeight="1" x14ac:dyDescent="0.35">
      <c r="B21" s="11"/>
      <c r="C21" s="12"/>
      <c r="T21" s="13"/>
    </row>
    <row r="22" spans="1:20" x14ac:dyDescent="0.3">
      <c r="B22" s="11"/>
      <c r="T22" s="13"/>
    </row>
    <row r="23" spans="1:20" x14ac:dyDescent="0.3">
      <c r="B23" s="11"/>
      <c r="D23" s="37" t="s">
        <v>2</v>
      </c>
      <c r="P23" s="54" t="s">
        <v>10</v>
      </c>
      <c r="Q23" s="55"/>
      <c r="R23" s="56"/>
      <c r="S23" s="36">
        <f>SUM(S7,S11,S19:S20,S15)</f>
        <v>0</v>
      </c>
      <c r="T23" s="13"/>
    </row>
    <row r="24" spans="1:20" x14ac:dyDescent="0.3">
      <c r="B24" s="11"/>
      <c r="D24" s="37" t="s">
        <v>1</v>
      </c>
      <c r="T24" s="13"/>
    </row>
    <row r="25" spans="1:20" ht="15" thickBot="1" x14ac:dyDescent="0.35">
      <c r="B25" s="16"/>
      <c r="C25" s="1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/>
    </row>
  </sheetData>
  <mergeCells count="58">
    <mergeCell ref="N11:O11"/>
    <mergeCell ref="J10:K10"/>
    <mergeCell ref="L10:M10"/>
    <mergeCell ref="N10:O10"/>
    <mergeCell ref="P10:P11"/>
    <mergeCell ref="H6:I6"/>
    <mergeCell ref="J6:K6"/>
    <mergeCell ref="L6:M6"/>
    <mergeCell ref="F11:G11"/>
    <mergeCell ref="H11:I11"/>
    <mergeCell ref="J11:K11"/>
    <mergeCell ref="L11:M11"/>
    <mergeCell ref="C9:D10"/>
    <mergeCell ref="H10:I10"/>
    <mergeCell ref="C5:D6"/>
    <mergeCell ref="E5:P5"/>
    <mergeCell ref="E9:P9"/>
    <mergeCell ref="E10:E11"/>
    <mergeCell ref="F10:G10"/>
    <mergeCell ref="N6:O6"/>
    <mergeCell ref="P6:P7"/>
    <mergeCell ref="F7:G7"/>
    <mergeCell ref="H7:I7"/>
    <mergeCell ref="J7:K7"/>
    <mergeCell ref="L7:M7"/>
    <mergeCell ref="N7:O7"/>
    <mergeCell ref="E6:E7"/>
    <mergeCell ref="F6:G6"/>
    <mergeCell ref="E14:E15"/>
    <mergeCell ref="P14:P15"/>
    <mergeCell ref="C17:D18"/>
    <mergeCell ref="E17:P17"/>
    <mergeCell ref="E18:E20"/>
    <mergeCell ref="F18:G18"/>
    <mergeCell ref="H18:I18"/>
    <mergeCell ref="J18:K18"/>
    <mergeCell ref="L18:M18"/>
    <mergeCell ref="N18:O18"/>
    <mergeCell ref="P18:P20"/>
    <mergeCell ref="L20:M20"/>
    <mergeCell ref="C13:D14"/>
    <mergeCell ref="E13:P13"/>
    <mergeCell ref="N14:O14"/>
    <mergeCell ref="N15:O15"/>
    <mergeCell ref="P23:R23"/>
    <mergeCell ref="F14:I14"/>
    <mergeCell ref="J14:M14"/>
    <mergeCell ref="F15:I15"/>
    <mergeCell ref="J15:M15"/>
    <mergeCell ref="N20:O20"/>
    <mergeCell ref="F19:G19"/>
    <mergeCell ref="H19:I19"/>
    <mergeCell ref="J19:K19"/>
    <mergeCell ref="L19:M19"/>
    <mergeCell ref="N19:O19"/>
    <mergeCell ref="F20:G20"/>
    <mergeCell ref="H20:I20"/>
    <mergeCell ref="J20:K20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C8CF5-0DB6-49EF-869C-1755FC83FD7D}">
  <sheetPr>
    <pageSetUpPr fitToPage="1"/>
  </sheetPr>
  <dimension ref="A1:X25"/>
  <sheetViews>
    <sheetView zoomScale="75" zoomScaleNormal="75" workbookViewId="0"/>
  </sheetViews>
  <sheetFormatPr baseColWidth="10" defaultColWidth="11.44140625" defaultRowHeight="14.4" x14ac:dyDescent="0.3"/>
  <cols>
    <col min="1" max="1" width="2.44140625" style="1" customWidth="1"/>
    <col min="2" max="2" width="3.33203125" style="1" customWidth="1"/>
    <col min="3" max="3" width="3.5546875" style="1" customWidth="1"/>
    <col min="4" max="4" width="29" style="1" customWidth="1"/>
    <col min="5" max="5" width="12.6640625" style="1" customWidth="1"/>
    <col min="6" max="15" width="12.109375" style="1" customWidth="1"/>
    <col min="16" max="16" width="13.33203125" style="1" customWidth="1"/>
    <col min="17" max="17" width="14.5546875" style="1" customWidth="1"/>
    <col min="18" max="18" width="8.44140625" style="1" customWidth="1"/>
    <col min="19" max="19" width="14.5546875" style="1" customWidth="1"/>
    <col min="20" max="20" width="3.5546875" style="1" customWidth="1"/>
    <col min="21" max="16384" width="11.44140625" style="1"/>
  </cols>
  <sheetData>
    <row r="1" spans="2:24" ht="25.8" x14ac:dyDescent="0.5">
      <c r="D1" s="2" t="s">
        <v>38</v>
      </c>
    </row>
    <row r="2" spans="2:24" ht="26.4" thickBot="1" x14ac:dyDescent="0.55000000000000004">
      <c r="D2" s="2"/>
    </row>
    <row r="3" spans="2:24" ht="15" customHeight="1" x14ac:dyDescent="0.5">
      <c r="B3" s="7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0"/>
    </row>
    <row r="4" spans="2:24" ht="18" x14ac:dyDescent="0.35">
      <c r="B4" s="11"/>
      <c r="C4" s="12" t="s">
        <v>39</v>
      </c>
      <c r="T4" s="13"/>
    </row>
    <row r="5" spans="2:24" ht="15" customHeight="1" x14ac:dyDescent="0.3">
      <c r="B5" s="11"/>
      <c r="C5" s="42" t="s">
        <v>0</v>
      </c>
      <c r="D5" s="42"/>
      <c r="E5" s="43" t="s">
        <v>55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T5" s="13"/>
    </row>
    <row r="6" spans="2:24" s="5" customFormat="1" ht="39.9" customHeight="1" x14ac:dyDescent="0.3">
      <c r="B6" s="11"/>
      <c r="C6" s="42"/>
      <c r="D6" s="42"/>
      <c r="E6" s="45" t="s">
        <v>52</v>
      </c>
      <c r="F6" s="47" t="s">
        <v>3</v>
      </c>
      <c r="G6" s="48"/>
      <c r="H6" s="47" t="s">
        <v>54</v>
      </c>
      <c r="I6" s="48"/>
      <c r="J6" s="47" t="s">
        <v>53</v>
      </c>
      <c r="K6" s="48"/>
      <c r="L6" s="47" t="s">
        <v>5</v>
      </c>
      <c r="M6" s="48"/>
      <c r="N6" s="47" t="s">
        <v>6</v>
      </c>
      <c r="O6" s="48"/>
      <c r="P6" s="49" t="s">
        <v>56</v>
      </c>
      <c r="Q6" s="6" t="s">
        <v>12</v>
      </c>
      <c r="R6" s="6" t="s">
        <v>8</v>
      </c>
      <c r="S6" s="6" t="s">
        <v>9</v>
      </c>
      <c r="T6" s="13"/>
    </row>
    <row r="7" spans="2:24" ht="69.900000000000006" customHeight="1" x14ac:dyDescent="0.3">
      <c r="B7" s="11"/>
      <c r="C7" s="3">
        <v>1</v>
      </c>
      <c r="D7" s="4" t="s">
        <v>11</v>
      </c>
      <c r="E7" s="46"/>
      <c r="F7" s="51">
        <v>0</v>
      </c>
      <c r="G7" s="52"/>
      <c r="H7" s="51">
        <v>0</v>
      </c>
      <c r="I7" s="52"/>
      <c r="J7" s="51">
        <v>0</v>
      </c>
      <c r="K7" s="52"/>
      <c r="L7" s="51">
        <v>0</v>
      </c>
      <c r="M7" s="52"/>
      <c r="N7" s="51">
        <v>0</v>
      </c>
      <c r="O7" s="52"/>
      <c r="P7" s="50"/>
      <c r="Q7" s="19">
        <f t="shared" ref="Q7" si="0">SUM(F7:O7)</f>
        <v>0</v>
      </c>
      <c r="R7" s="19">
        <v>0.25</v>
      </c>
      <c r="S7" s="20">
        <f t="shared" ref="S7" si="1">Q7*R7</f>
        <v>0</v>
      </c>
      <c r="T7" s="13"/>
    </row>
    <row r="8" spans="2:24" ht="42.75" customHeight="1" x14ac:dyDescent="0.35">
      <c r="B8" s="11"/>
      <c r="C8" s="12"/>
      <c r="T8" s="13"/>
      <c r="X8" s="1" t="s">
        <v>13</v>
      </c>
    </row>
    <row r="9" spans="2:24" ht="15" customHeight="1" x14ac:dyDescent="0.3">
      <c r="B9" s="11"/>
      <c r="C9" s="42" t="s">
        <v>0</v>
      </c>
      <c r="D9" s="42"/>
      <c r="E9" s="43" t="s">
        <v>55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T9" s="13"/>
    </row>
    <row r="10" spans="2:24" ht="39.9" customHeight="1" x14ac:dyDescent="0.3">
      <c r="B10" s="11"/>
      <c r="C10" s="42"/>
      <c r="D10" s="42"/>
      <c r="E10" s="45" t="s">
        <v>52</v>
      </c>
      <c r="F10" s="47" t="s">
        <v>3</v>
      </c>
      <c r="G10" s="48"/>
      <c r="H10" s="47" t="s">
        <v>4</v>
      </c>
      <c r="I10" s="48"/>
      <c r="J10" s="47" t="s">
        <v>53</v>
      </c>
      <c r="K10" s="48"/>
      <c r="L10" s="47" t="s">
        <v>5</v>
      </c>
      <c r="M10" s="48"/>
      <c r="N10" s="47" t="s">
        <v>6</v>
      </c>
      <c r="O10" s="48"/>
      <c r="P10" s="49" t="s">
        <v>56</v>
      </c>
      <c r="Q10" s="6" t="s">
        <v>12</v>
      </c>
      <c r="R10" s="6" t="s">
        <v>8</v>
      </c>
      <c r="S10" s="6" t="s">
        <v>9</v>
      </c>
      <c r="T10" s="13"/>
    </row>
    <row r="11" spans="2:24" ht="69.900000000000006" customHeight="1" x14ac:dyDescent="0.3">
      <c r="B11" s="11"/>
      <c r="C11" s="3">
        <v>2</v>
      </c>
      <c r="D11" s="4" t="s">
        <v>59</v>
      </c>
      <c r="E11" s="46"/>
      <c r="F11" s="51">
        <v>0</v>
      </c>
      <c r="G11" s="52"/>
      <c r="H11" s="51">
        <v>0</v>
      </c>
      <c r="I11" s="52"/>
      <c r="J11" s="51">
        <v>0</v>
      </c>
      <c r="K11" s="52"/>
      <c r="L11" s="51">
        <v>0</v>
      </c>
      <c r="M11" s="52"/>
      <c r="N11" s="51">
        <v>0</v>
      </c>
      <c r="O11" s="52"/>
      <c r="P11" s="50"/>
      <c r="Q11" s="19">
        <f>SUM(F11:O11)</f>
        <v>0</v>
      </c>
      <c r="R11" s="19">
        <v>0.2</v>
      </c>
      <c r="S11" s="20">
        <f t="shared" ref="S11" si="2">Q11*R11</f>
        <v>0</v>
      </c>
      <c r="T11" s="13"/>
    </row>
    <row r="12" spans="2:24" ht="42.75" customHeight="1" x14ac:dyDescent="0.3">
      <c r="B12" s="11"/>
      <c r="C12" s="5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13"/>
    </row>
    <row r="13" spans="2:24" ht="15" customHeight="1" x14ac:dyDescent="0.3">
      <c r="B13" s="11"/>
      <c r="C13" s="42" t="s">
        <v>0</v>
      </c>
      <c r="D13" s="42"/>
      <c r="E13" s="43" t="s">
        <v>55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T13" s="13"/>
    </row>
    <row r="14" spans="2:24" ht="39.9" customHeight="1" x14ac:dyDescent="0.3">
      <c r="B14" s="11"/>
      <c r="C14" s="42"/>
      <c r="D14" s="42"/>
      <c r="E14" s="45" t="s">
        <v>52</v>
      </c>
      <c r="F14" s="47" t="s">
        <v>3</v>
      </c>
      <c r="G14" s="53"/>
      <c r="H14" s="53"/>
      <c r="I14" s="48"/>
      <c r="J14" s="47" t="s">
        <v>5</v>
      </c>
      <c r="K14" s="53"/>
      <c r="L14" s="53"/>
      <c r="M14" s="48"/>
      <c r="N14" s="47" t="s">
        <v>7</v>
      </c>
      <c r="O14" s="48"/>
      <c r="P14" s="49" t="s">
        <v>57</v>
      </c>
      <c r="Q14" s="6" t="s">
        <v>12</v>
      </c>
      <c r="R14" s="6" t="s">
        <v>8</v>
      </c>
      <c r="S14" s="6" t="s">
        <v>9</v>
      </c>
      <c r="T14" s="13"/>
    </row>
    <row r="15" spans="2:24" ht="69.900000000000006" customHeight="1" x14ac:dyDescent="0.3">
      <c r="B15" s="11"/>
      <c r="C15" s="3">
        <v>3</v>
      </c>
      <c r="D15" s="4" t="s">
        <v>58</v>
      </c>
      <c r="E15" s="46"/>
      <c r="F15" s="51">
        <v>0</v>
      </c>
      <c r="G15" s="59"/>
      <c r="H15" s="59"/>
      <c r="I15" s="52"/>
      <c r="J15" s="51">
        <v>0</v>
      </c>
      <c r="K15" s="59"/>
      <c r="L15" s="59"/>
      <c r="M15" s="52"/>
      <c r="N15" s="51">
        <v>0</v>
      </c>
      <c r="O15" s="52"/>
      <c r="P15" s="50"/>
      <c r="Q15" s="19">
        <f>SUM(F15:O15)</f>
        <v>0</v>
      </c>
      <c r="R15" s="19">
        <v>0.15</v>
      </c>
      <c r="S15" s="20">
        <f t="shared" ref="S15" si="3">Q15*R15</f>
        <v>0</v>
      </c>
      <c r="T15" s="13"/>
    </row>
    <row r="16" spans="2:24" ht="39" customHeight="1" x14ac:dyDescent="0.35">
      <c r="B16" s="11"/>
      <c r="C16" s="12"/>
      <c r="T16" s="13"/>
    </row>
    <row r="17" spans="1:20" ht="15" customHeight="1" x14ac:dyDescent="0.3">
      <c r="B17" s="11"/>
      <c r="C17" s="42" t="s">
        <v>0</v>
      </c>
      <c r="D17" s="42"/>
      <c r="E17" s="43" t="s">
        <v>63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T17" s="13"/>
    </row>
    <row r="18" spans="1:20" ht="39.9" customHeight="1" x14ac:dyDescent="0.3">
      <c r="B18" s="11"/>
      <c r="C18" s="42"/>
      <c r="D18" s="42"/>
      <c r="E18" s="45" t="s">
        <v>52</v>
      </c>
      <c r="F18" s="47" t="s">
        <v>3</v>
      </c>
      <c r="G18" s="48"/>
      <c r="H18" s="47" t="s">
        <v>54</v>
      </c>
      <c r="I18" s="53"/>
      <c r="J18" s="47" t="s">
        <v>5</v>
      </c>
      <c r="K18" s="48"/>
      <c r="L18" s="47" t="s">
        <v>51</v>
      </c>
      <c r="M18" s="48"/>
      <c r="N18" s="47" t="s">
        <v>7</v>
      </c>
      <c r="O18" s="48"/>
      <c r="P18" s="49" t="s">
        <v>57</v>
      </c>
      <c r="Q18" s="6" t="s">
        <v>12</v>
      </c>
      <c r="R18" s="6" t="s">
        <v>8</v>
      </c>
      <c r="S18" s="6" t="s">
        <v>9</v>
      </c>
      <c r="T18" s="13"/>
    </row>
    <row r="19" spans="1:20" ht="69.900000000000006" customHeight="1" x14ac:dyDescent="0.3">
      <c r="B19" s="11"/>
      <c r="C19" s="3">
        <v>4</v>
      </c>
      <c r="D19" s="4" t="s">
        <v>60</v>
      </c>
      <c r="E19" s="57"/>
      <c r="F19" s="51">
        <v>0</v>
      </c>
      <c r="G19" s="52"/>
      <c r="H19" s="51">
        <v>0</v>
      </c>
      <c r="I19" s="52"/>
      <c r="J19" s="51">
        <v>0</v>
      </c>
      <c r="K19" s="52"/>
      <c r="L19" s="51">
        <v>0</v>
      </c>
      <c r="M19" s="52"/>
      <c r="N19" s="51">
        <v>0</v>
      </c>
      <c r="O19" s="52"/>
      <c r="P19" s="58"/>
      <c r="Q19" s="19">
        <f>SUM(F19:O19)</f>
        <v>0</v>
      </c>
      <c r="R19" s="19">
        <v>0.2</v>
      </c>
      <c r="S19" s="20">
        <f>Q19*R19</f>
        <v>0</v>
      </c>
      <c r="T19" s="13"/>
    </row>
    <row r="20" spans="1:20" ht="69.900000000000006" customHeight="1" x14ac:dyDescent="0.3">
      <c r="A20" s="5"/>
      <c r="B20" s="14"/>
      <c r="C20" s="3">
        <v>5</v>
      </c>
      <c r="D20" s="4" t="s">
        <v>61</v>
      </c>
      <c r="E20" s="46"/>
      <c r="F20" s="51">
        <v>0</v>
      </c>
      <c r="G20" s="52"/>
      <c r="H20" s="51">
        <v>0</v>
      </c>
      <c r="I20" s="52"/>
      <c r="J20" s="51">
        <v>0</v>
      </c>
      <c r="K20" s="52"/>
      <c r="L20" s="51">
        <v>0</v>
      </c>
      <c r="M20" s="52"/>
      <c r="N20" s="51">
        <v>0</v>
      </c>
      <c r="O20" s="52"/>
      <c r="P20" s="50"/>
      <c r="Q20" s="19">
        <f>SUM(F20:O20)</f>
        <v>0</v>
      </c>
      <c r="R20" s="19">
        <v>0.2</v>
      </c>
      <c r="S20" s="20">
        <f t="shared" ref="S20" si="4">Q20*R20</f>
        <v>0</v>
      </c>
      <c r="T20" s="15"/>
    </row>
    <row r="21" spans="1:20" ht="50.1" customHeight="1" x14ac:dyDescent="0.35">
      <c r="B21" s="11"/>
      <c r="C21" s="12"/>
      <c r="T21" s="13"/>
    </row>
    <row r="22" spans="1:20" x14ac:dyDescent="0.3">
      <c r="B22" s="11"/>
      <c r="T22" s="13"/>
    </row>
    <row r="23" spans="1:20" ht="39.9" customHeight="1" x14ac:dyDescent="0.3">
      <c r="B23" s="11"/>
      <c r="D23" s="37" t="s">
        <v>2</v>
      </c>
      <c r="P23" s="54" t="s">
        <v>10</v>
      </c>
      <c r="Q23" s="55"/>
      <c r="R23" s="56"/>
      <c r="S23" s="36">
        <f>SUM(S7,S11,S19:S20,S15)</f>
        <v>0</v>
      </c>
      <c r="T23" s="13"/>
    </row>
    <row r="24" spans="1:20" x14ac:dyDescent="0.3">
      <c r="B24" s="11"/>
      <c r="D24" s="37" t="s">
        <v>1</v>
      </c>
      <c r="T24" s="13"/>
    </row>
    <row r="25" spans="1:20" ht="15" thickBot="1" x14ac:dyDescent="0.35">
      <c r="B25" s="16"/>
      <c r="C25" s="1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8"/>
    </row>
  </sheetData>
  <mergeCells count="58">
    <mergeCell ref="N11:O11"/>
    <mergeCell ref="J10:K10"/>
    <mergeCell ref="L10:M10"/>
    <mergeCell ref="N10:O10"/>
    <mergeCell ref="P10:P11"/>
    <mergeCell ref="H6:I6"/>
    <mergeCell ref="J6:K6"/>
    <mergeCell ref="L6:M6"/>
    <mergeCell ref="F11:G11"/>
    <mergeCell ref="H11:I11"/>
    <mergeCell ref="J11:K11"/>
    <mergeCell ref="L11:M11"/>
    <mergeCell ref="C9:D10"/>
    <mergeCell ref="H10:I10"/>
    <mergeCell ref="C5:D6"/>
    <mergeCell ref="E5:P5"/>
    <mergeCell ref="E9:P9"/>
    <mergeCell ref="E10:E11"/>
    <mergeCell ref="F10:G10"/>
    <mergeCell ref="N6:O6"/>
    <mergeCell ref="P6:P7"/>
    <mergeCell ref="F7:G7"/>
    <mergeCell ref="H7:I7"/>
    <mergeCell ref="J7:K7"/>
    <mergeCell ref="L7:M7"/>
    <mergeCell ref="N7:O7"/>
    <mergeCell ref="E6:E7"/>
    <mergeCell ref="F6:G6"/>
    <mergeCell ref="E14:E15"/>
    <mergeCell ref="P14:P15"/>
    <mergeCell ref="C17:D18"/>
    <mergeCell ref="E17:P17"/>
    <mergeCell ref="E18:E20"/>
    <mergeCell ref="F18:G18"/>
    <mergeCell ref="H18:I18"/>
    <mergeCell ref="J18:K18"/>
    <mergeCell ref="L18:M18"/>
    <mergeCell ref="N18:O18"/>
    <mergeCell ref="P18:P20"/>
    <mergeCell ref="L20:M20"/>
    <mergeCell ref="C13:D14"/>
    <mergeCell ref="E13:P13"/>
    <mergeCell ref="N14:O14"/>
    <mergeCell ref="N15:O15"/>
    <mergeCell ref="P23:R23"/>
    <mergeCell ref="F14:I14"/>
    <mergeCell ref="J14:M14"/>
    <mergeCell ref="F15:I15"/>
    <mergeCell ref="J15:M15"/>
    <mergeCell ref="N20:O20"/>
    <mergeCell ref="F19:G19"/>
    <mergeCell ref="H19:I19"/>
    <mergeCell ref="J19:K19"/>
    <mergeCell ref="L19:M19"/>
    <mergeCell ref="N19:O19"/>
    <mergeCell ref="F20:G20"/>
    <mergeCell ref="H20:I20"/>
    <mergeCell ref="J20:K20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7C2E2-4B50-44B8-9E71-2A5FB424E5F1}">
  <dimension ref="A2:L29"/>
  <sheetViews>
    <sheetView zoomScale="85" zoomScaleNormal="85" workbookViewId="0"/>
  </sheetViews>
  <sheetFormatPr baseColWidth="10" defaultRowHeight="14.4" x14ac:dyDescent="0.3"/>
  <cols>
    <col min="1" max="1" width="3.109375" bestFit="1" customWidth="1"/>
    <col min="2" max="2" width="73.5546875" customWidth="1"/>
    <col min="3" max="4" width="19.5546875" customWidth="1"/>
    <col min="5" max="5" width="20.5546875" customWidth="1"/>
  </cols>
  <sheetData>
    <row r="2" spans="1:12" ht="28.8" x14ac:dyDescent="0.3">
      <c r="A2" s="21" t="s">
        <v>16</v>
      </c>
      <c r="B2" s="21" t="s">
        <v>17</v>
      </c>
      <c r="C2" s="35" t="s">
        <v>48</v>
      </c>
      <c r="D2" s="34" t="s">
        <v>49</v>
      </c>
      <c r="E2" s="34" t="s">
        <v>50</v>
      </c>
    </row>
    <row r="3" spans="1:12" ht="44.25" customHeight="1" x14ac:dyDescent="0.3">
      <c r="A3" s="22">
        <v>1</v>
      </c>
      <c r="B3" s="23" t="s">
        <v>45</v>
      </c>
      <c r="C3" s="24">
        <f>'1'!S23</f>
        <v>0</v>
      </c>
      <c r="D3" s="22">
        <v>0.08</v>
      </c>
      <c r="E3" s="22">
        <f>C3*D3</f>
        <v>0</v>
      </c>
    </row>
    <row r="4" spans="1:12" ht="44.25" customHeight="1" x14ac:dyDescent="0.3">
      <c r="A4" s="22">
        <v>2</v>
      </c>
      <c r="B4" s="23" t="s">
        <v>18</v>
      </c>
      <c r="C4" s="24">
        <f>'2'!S23</f>
        <v>0</v>
      </c>
      <c r="D4" s="22">
        <v>0.15</v>
      </c>
      <c r="E4" s="22">
        <f t="shared" ref="E4:E9" si="0">C4*D4</f>
        <v>0</v>
      </c>
    </row>
    <row r="5" spans="1:12" ht="44.25" customHeight="1" x14ac:dyDescent="0.3">
      <c r="A5" s="22">
        <v>3</v>
      </c>
      <c r="B5" s="23" t="s">
        <v>46</v>
      </c>
      <c r="C5" s="24">
        <f>'3'!S23</f>
        <v>0</v>
      </c>
      <c r="D5" s="22">
        <v>0.26</v>
      </c>
      <c r="E5" s="22">
        <f t="shared" si="0"/>
        <v>0</v>
      </c>
    </row>
    <row r="6" spans="1:12" ht="44.25" customHeight="1" x14ac:dyDescent="0.3">
      <c r="A6" s="22">
        <v>4</v>
      </c>
      <c r="B6" s="23" t="s">
        <v>19</v>
      </c>
      <c r="C6" s="24">
        <f>'4'!S23</f>
        <v>0</v>
      </c>
      <c r="D6" s="22">
        <v>0.08</v>
      </c>
      <c r="E6" s="22">
        <f t="shared" si="0"/>
        <v>0</v>
      </c>
    </row>
    <row r="7" spans="1:12" ht="44.25" customHeight="1" x14ac:dyDescent="0.3">
      <c r="A7" s="22">
        <v>5</v>
      </c>
      <c r="B7" s="23" t="s">
        <v>20</v>
      </c>
      <c r="C7" s="24">
        <f>'5'!S23</f>
        <v>0</v>
      </c>
      <c r="D7" s="22">
        <v>0.16</v>
      </c>
      <c r="E7" s="22">
        <f t="shared" si="0"/>
        <v>0</v>
      </c>
    </row>
    <row r="8" spans="1:12" ht="44.25" customHeight="1" x14ac:dyDescent="0.3">
      <c r="A8" s="22">
        <v>6</v>
      </c>
      <c r="B8" s="23" t="s">
        <v>21</v>
      </c>
      <c r="C8" s="24">
        <f>'6'!S23</f>
        <v>0</v>
      </c>
      <c r="D8" s="22">
        <v>0.19</v>
      </c>
      <c r="E8" s="22">
        <f t="shared" si="0"/>
        <v>0</v>
      </c>
    </row>
    <row r="9" spans="1:12" ht="44.25" customHeight="1" x14ac:dyDescent="0.3">
      <c r="A9" s="22">
        <v>7</v>
      </c>
      <c r="B9" s="23" t="s">
        <v>47</v>
      </c>
      <c r="C9" s="24">
        <f>'7'!S23</f>
        <v>0</v>
      </c>
      <c r="D9" s="22">
        <v>0.08</v>
      </c>
      <c r="E9" s="22">
        <f t="shared" si="0"/>
        <v>0</v>
      </c>
    </row>
    <row r="10" spans="1:12" ht="13.5" customHeight="1" x14ac:dyDescent="0.3">
      <c r="A10" s="61" t="s">
        <v>22</v>
      </c>
      <c r="B10" s="62"/>
      <c r="C10" s="62"/>
      <c r="D10" s="63"/>
      <c r="E10" s="67">
        <f>SUM(E3:E9)</f>
        <v>0</v>
      </c>
    </row>
    <row r="11" spans="1:12" ht="13.5" customHeight="1" x14ac:dyDescent="0.3">
      <c r="A11" s="64"/>
      <c r="B11" s="65"/>
      <c r="C11" s="65"/>
      <c r="D11" s="66"/>
      <c r="E11" s="68"/>
    </row>
    <row r="13" spans="1:12" hidden="1" x14ac:dyDescent="0.3"/>
    <row r="14" spans="1:12" hidden="1" x14ac:dyDescent="0.3">
      <c r="E14" s="60" t="s">
        <v>23</v>
      </c>
      <c r="F14" s="60"/>
      <c r="G14" s="60"/>
      <c r="H14" s="60"/>
      <c r="I14" s="60"/>
      <c r="J14" s="60"/>
      <c r="K14" s="60"/>
      <c r="L14" s="60"/>
    </row>
    <row r="15" spans="1:12" ht="41.4" hidden="1" x14ac:dyDescent="0.3">
      <c r="E15" s="25" t="s">
        <v>24</v>
      </c>
      <c r="F15" s="25" t="s">
        <v>25</v>
      </c>
      <c r="G15" s="25" t="s">
        <v>26</v>
      </c>
      <c r="H15" s="25" t="s">
        <v>27</v>
      </c>
      <c r="I15" s="25" t="s">
        <v>28</v>
      </c>
      <c r="J15" s="25" t="s">
        <v>29</v>
      </c>
      <c r="K15" s="26" t="s">
        <v>30</v>
      </c>
      <c r="L15" s="27" t="s">
        <v>31</v>
      </c>
    </row>
    <row r="16" spans="1:12" hidden="1" x14ac:dyDescent="0.3">
      <c r="E16" s="28">
        <v>590550</v>
      </c>
      <c r="F16" s="28">
        <v>1148084</v>
      </c>
      <c r="G16" s="29">
        <v>2277920</v>
      </c>
      <c r="H16" s="29">
        <v>589940</v>
      </c>
      <c r="I16" s="29">
        <v>1759358</v>
      </c>
      <c r="J16" s="29">
        <v>1767422</v>
      </c>
      <c r="K16" s="29">
        <v>607802</v>
      </c>
      <c r="L16" s="30">
        <f>SUM(E16:K16)</f>
        <v>8741076</v>
      </c>
    </row>
    <row r="17" spans="5:12" hidden="1" x14ac:dyDescent="0.3">
      <c r="E17" s="28">
        <v>47222</v>
      </c>
      <c r="F17" s="28">
        <v>91826</v>
      </c>
      <c r="G17" s="29">
        <v>182252</v>
      </c>
      <c r="H17" s="29">
        <v>47208</v>
      </c>
      <c r="I17" s="29">
        <v>140742</v>
      </c>
      <c r="J17" s="29">
        <v>141400</v>
      </c>
      <c r="K17" s="29">
        <v>48622</v>
      </c>
      <c r="L17" s="30">
        <f t="shared" ref="L17:L22" si="1">SUM(E17:K17)</f>
        <v>699272</v>
      </c>
    </row>
    <row r="18" spans="5:12" hidden="1" x14ac:dyDescent="0.3">
      <c r="E18" s="28">
        <v>175912</v>
      </c>
      <c r="F18" s="28">
        <v>334912</v>
      </c>
      <c r="G18" s="29">
        <v>348816</v>
      </c>
      <c r="H18" s="29">
        <v>175512</v>
      </c>
      <c r="I18" s="29">
        <v>180316</v>
      </c>
      <c r="J18" s="29">
        <v>181352</v>
      </c>
      <c r="K18" s="29">
        <v>181352</v>
      </c>
      <c r="L18" s="30">
        <f t="shared" si="1"/>
        <v>1578172</v>
      </c>
    </row>
    <row r="19" spans="5:12" hidden="1" x14ac:dyDescent="0.3">
      <c r="E19" s="28">
        <v>17640</v>
      </c>
      <c r="F19" s="28">
        <v>33480</v>
      </c>
      <c r="G19" s="29">
        <v>34860</v>
      </c>
      <c r="H19" s="29">
        <v>17560</v>
      </c>
      <c r="I19" s="29">
        <v>18060</v>
      </c>
      <c r="J19" s="29">
        <v>18100</v>
      </c>
      <c r="K19" s="29">
        <v>18100</v>
      </c>
      <c r="L19" s="30">
        <f t="shared" si="1"/>
        <v>157800</v>
      </c>
    </row>
    <row r="20" spans="5:12" hidden="1" x14ac:dyDescent="0.3">
      <c r="E20" s="28">
        <v>201525</v>
      </c>
      <c r="F20" s="28">
        <f>200185*2</f>
        <v>400370</v>
      </c>
      <c r="G20" s="29">
        <v>200950</v>
      </c>
      <c r="H20" s="29"/>
      <c r="I20" s="29">
        <v>205935</v>
      </c>
      <c r="J20" s="29">
        <v>207075</v>
      </c>
      <c r="K20" s="29">
        <v>207075</v>
      </c>
      <c r="L20" s="30">
        <f t="shared" si="1"/>
        <v>1422930</v>
      </c>
    </row>
    <row r="21" spans="5:12" hidden="1" x14ac:dyDescent="0.3">
      <c r="E21" s="28">
        <v>0</v>
      </c>
      <c r="F21" s="28">
        <v>0</v>
      </c>
      <c r="G21" s="29">
        <v>602850</v>
      </c>
      <c r="H21" s="29">
        <v>200950</v>
      </c>
      <c r="I21" s="29">
        <v>411870</v>
      </c>
      <c r="J21" s="29">
        <v>414150</v>
      </c>
      <c r="K21" s="29">
        <v>0</v>
      </c>
      <c r="L21" s="30">
        <f t="shared" si="1"/>
        <v>1629820</v>
      </c>
    </row>
    <row r="22" spans="5:12" hidden="1" x14ac:dyDescent="0.3">
      <c r="E22" s="28">
        <v>80610</v>
      </c>
      <c r="F22" s="28">
        <v>80074</v>
      </c>
      <c r="G22" s="29">
        <v>80380</v>
      </c>
      <c r="H22" s="29">
        <v>80380</v>
      </c>
      <c r="I22" s="29">
        <v>82374</v>
      </c>
      <c r="J22" s="29">
        <v>82830</v>
      </c>
      <c r="K22" s="29">
        <v>82830</v>
      </c>
      <c r="L22" s="30">
        <f t="shared" si="1"/>
        <v>569478</v>
      </c>
    </row>
    <row r="23" spans="5:12" hidden="1" x14ac:dyDescent="0.3">
      <c r="E23" s="31">
        <f>SUM(E16:E22)</f>
        <v>1113459</v>
      </c>
      <c r="F23" s="31">
        <f t="shared" ref="F23:L23" si="2">SUM(F16:F22)</f>
        <v>2088746</v>
      </c>
      <c r="G23" s="31">
        <f t="shared" si="2"/>
        <v>3728028</v>
      </c>
      <c r="H23" s="31">
        <f t="shared" si="2"/>
        <v>1111550</v>
      </c>
      <c r="I23" s="31">
        <f t="shared" si="2"/>
        <v>2798655</v>
      </c>
      <c r="J23" s="31">
        <f t="shared" si="2"/>
        <v>2812329</v>
      </c>
      <c r="K23" s="31">
        <f t="shared" si="2"/>
        <v>1145781</v>
      </c>
      <c r="L23" s="31">
        <f t="shared" si="2"/>
        <v>14798548</v>
      </c>
    </row>
    <row r="24" spans="5:12" hidden="1" x14ac:dyDescent="0.3"/>
    <row r="25" spans="5:12" hidden="1" x14ac:dyDescent="0.3">
      <c r="E25" s="33">
        <f>E23/$L$23</f>
        <v>7.524109797799082E-2</v>
      </c>
      <c r="F25" s="33">
        <f t="shared" ref="F25:L25" si="3">F23/$L$23</f>
        <v>0.14114533398817236</v>
      </c>
      <c r="G25" s="33">
        <f t="shared" si="3"/>
        <v>0.25191849903112118</v>
      </c>
      <c r="H25" s="33">
        <f t="shared" si="3"/>
        <v>7.511209883564253E-2</v>
      </c>
      <c r="I25" s="33">
        <f t="shared" si="3"/>
        <v>0.18911686470861871</v>
      </c>
      <c r="J25" s="33">
        <f t="shared" si="3"/>
        <v>0.19004087428036859</v>
      </c>
      <c r="K25" s="33">
        <f t="shared" si="3"/>
        <v>7.7425231178085849E-2</v>
      </c>
      <c r="L25" s="32">
        <f t="shared" si="3"/>
        <v>1</v>
      </c>
    </row>
    <row r="26" spans="5:12" hidden="1" x14ac:dyDescent="0.3"/>
    <row r="27" spans="5:12" hidden="1" x14ac:dyDescent="0.3">
      <c r="E27">
        <v>8</v>
      </c>
      <c r="F27">
        <v>14</v>
      </c>
      <c r="G27">
        <v>25</v>
      </c>
      <c r="H27">
        <v>8</v>
      </c>
      <c r="I27">
        <v>18</v>
      </c>
      <c r="J27">
        <v>19</v>
      </c>
      <c r="K27">
        <v>8</v>
      </c>
    </row>
    <row r="28" spans="5:12" hidden="1" x14ac:dyDescent="0.3"/>
    <row r="29" spans="5:12" hidden="1" x14ac:dyDescent="0.3"/>
  </sheetData>
  <mergeCells count="3">
    <mergeCell ref="E14:L14"/>
    <mergeCell ref="A10:D11"/>
    <mergeCell ref="E10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Lea-Plaza</dc:creator>
  <cp:lastModifiedBy>Valentina Navia Chacano</cp:lastModifiedBy>
  <cp:lastPrinted>2019-06-21T15:26:02Z</cp:lastPrinted>
  <dcterms:created xsi:type="dcterms:W3CDTF">2016-01-22T15:49:39Z</dcterms:created>
  <dcterms:modified xsi:type="dcterms:W3CDTF">2023-08-07T14:47:27Z</dcterms:modified>
</cp:coreProperties>
</file>